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8"/>
  <workbookPr defaultThemeVersion="124226"/>
  <mc:AlternateContent xmlns:mc="http://schemas.openxmlformats.org/markup-compatibility/2006">
    <mc:Choice Requires="x15">
      <x15ac:absPath xmlns:x15ac="http://schemas.microsoft.com/office/spreadsheetml/2010/11/ac" url="I:\Intrepix\Garageparkeren Amsterdam\PvE en SLA\"/>
    </mc:Choice>
  </mc:AlternateContent>
  <xr:revisionPtr revIDLastSave="0" documentId="13_ncr:1_{EBE5BD19-7C03-46DD-83AD-47968618AF7B}" xr6:coauthVersionLast="36" xr6:coauthVersionMax="36" xr10:uidLastSave="{00000000-0000-0000-0000-000000000000}"/>
  <bookViews>
    <workbookView xWindow="0" yWindow="0" windowWidth="28800" windowHeight="11775" xr2:uid="{00000000-000D-0000-FFFF-FFFF00000000}"/>
  </bookViews>
  <sheets>
    <sheet name="Invulinstructies Prijzenblad" sheetId="7" r:id="rId1"/>
    <sheet name="1. Fictieve inschrijfsom" sheetId="1" r:id="rId2"/>
    <sheet name="2. Eenheidsprijzen" sheetId="2" r:id="rId3"/>
    <sheet name="3. Detaillering Fase 1 Opstart" sheetId="3" r:id="rId4"/>
    <sheet name="4. Detaillering Fase 2 Beheer" sheetId="5" r:id="rId5"/>
  </sheets>
  <calcPr calcId="191029"/>
</workbook>
</file>

<file path=xl/calcChain.xml><?xml version="1.0" encoding="utf-8"?>
<calcChain xmlns="http://schemas.openxmlformats.org/spreadsheetml/2006/main">
  <c r="D28" i="2" l="1"/>
  <c r="D26" i="2"/>
  <c r="D24" i="2"/>
  <c r="D22" i="2"/>
  <c r="C9" i="5"/>
  <c r="E9" i="5" s="1"/>
  <c r="B9" i="5"/>
  <c r="D46" i="2" l="1"/>
  <c r="D10" i="2" l="1"/>
  <c r="D73" i="2" l="1"/>
  <c r="D19" i="2" l="1"/>
  <c r="D90" i="2"/>
  <c r="D60" i="2" l="1"/>
  <c r="B15" i="3"/>
  <c r="C12" i="5"/>
  <c r="C13" i="5"/>
  <c r="C14" i="5"/>
  <c r="C15" i="5"/>
  <c r="C16" i="5"/>
  <c r="C17" i="5"/>
  <c r="C18" i="5"/>
  <c r="E18" i="5" s="1"/>
  <c r="C19" i="5"/>
  <c r="C20" i="5"/>
  <c r="C21" i="5"/>
  <c r="C22" i="5"/>
  <c r="C23" i="5"/>
  <c r="C24" i="5"/>
  <c r="C25" i="5"/>
  <c r="C26" i="5"/>
  <c r="E26" i="5" s="1"/>
  <c r="C27" i="5"/>
  <c r="C11" i="5"/>
  <c r="B11" i="5"/>
  <c r="B12" i="5"/>
  <c r="B13" i="5"/>
  <c r="B14" i="5"/>
  <c r="B15" i="5"/>
  <c r="B16" i="5"/>
  <c r="B17" i="5"/>
  <c r="B18" i="5"/>
  <c r="B19" i="5"/>
  <c r="B20" i="5"/>
  <c r="B21" i="5"/>
  <c r="B22" i="5"/>
  <c r="B23" i="5"/>
  <c r="B24" i="5"/>
  <c r="B25" i="5"/>
  <c r="B26" i="5"/>
  <c r="B27" i="5"/>
  <c r="D98" i="2"/>
  <c r="D99" i="2"/>
  <c r="D100" i="2"/>
  <c r="D101" i="2"/>
  <c r="D102" i="2"/>
  <c r="D103" i="2"/>
  <c r="D104" i="2"/>
  <c r="D105" i="2"/>
  <c r="D106" i="2"/>
  <c r="D107" i="2"/>
  <c r="D108" i="2"/>
  <c r="D109" i="2"/>
  <c r="D110" i="2"/>
  <c r="D111" i="2"/>
  <c r="D112" i="2"/>
  <c r="D113" i="2"/>
  <c r="D114" i="2"/>
  <c r="D115" i="2"/>
  <c r="D36" i="2"/>
  <c r="B10" i="5"/>
  <c r="F15" i="3"/>
  <c r="D71" i="2"/>
  <c r="D72" i="2"/>
  <c r="D51" i="2"/>
  <c r="D42" i="2" l="1"/>
  <c r="D41" i="2"/>
  <c r="D40" i="2"/>
  <c r="E35" i="5" l="1"/>
  <c r="E36" i="5"/>
  <c r="E37" i="5"/>
  <c r="E38" i="5"/>
  <c r="E39" i="5"/>
  <c r="E40" i="5"/>
  <c r="G25" i="3"/>
  <c r="G26" i="3"/>
  <c r="G27" i="3"/>
  <c r="G28" i="3"/>
  <c r="D44" i="2"/>
  <c r="D17" i="2"/>
  <c r="D18" i="2"/>
  <c r="D20" i="2"/>
  <c r="D21" i="2"/>
  <c r="D23" i="2"/>
  <c r="D25" i="2"/>
  <c r="D27" i="2"/>
  <c r="D29" i="2"/>
  <c r="D30" i="2"/>
  <c r="D31" i="2"/>
  <c r="D32" i="2"/>
  <c r="D33" i="2"/>
  <c r="D34" i="2"/>
  <c r="D15" i="2"/>
  <c r="D84" i="2"/>
  <c r="D64" i="2"/>
  <c r="D63" i="2"/>
  <c r="D79" i="2"/>
  <c r="D57" i="2"/>
  <c r="D58" i="2"/>
  <c r="D59" i="2"/>
  <c r="D61" i="2"/>
  <c r="D62" i="2"/>
  <c r="D65" i="2"/>
  <c r="D35" i="2"/>
  <c r="D12" i="2"/>
  <c r="D13" i="2"/>
  <c r="D14" i="2"/>
  <c r="D16" i="2"/>
  <c r="E16" i="5" l="1"/>
  <c r="E20" i="5"/>
  <c r="D122" i="2" l="1"/>
  <c r="G17" i="3"/>
  <c r="D45" i="2"/>
  <c r="G15" i="3"/>
  <c r="G10" i="3"/>
  <c r="G11" i="3"/>
  <c r="G12" i="3"/>
  <c r="G13" i="3"/>
  <c r="G14" i="3"/>
  <c r="G16" i="3"/>
  <c r="E22" i="5"/>
  <c r="G9" i="3" l="1"/>
  <c r="D49" i="2"/>
  <c r="D43" i="2"/>
  <c r="D11" i="2" l="1"/>
  <c r="D126" i="2" s="1"/>
  <c r="D47" i="2"/>
  <c r="D48" i="2"/>
  <c r="D50" i="2"/>
  <c r="D74" i="2"/>
  <c r="D70" i="2"/>
  <c r="D66" i="2"/>
  <c r="D56" i="2"/>
  <c r="D55" i="2"/>
  <c r="D78" i="2"/>
  <c r="D86" i="2"/>
  <c r="D85" i="2"/>
  <c r="D83" i="2"/>
  <c r="D91" i="2"/>
  <c r="D116" i="2"/>
  <c r="D97" i="2"/>
  <c r="D123" i="2"/>
  <c r="D124" i="2"/>
  <c r="D120" i="2"/>
  <c r="E4" i="1" l="1"/>
  <c r="E12" i="5"/>
  <c r="F19" i="3" l="1"/>
  <c r="B30" i="5" l="1"/>
  <c r="G8" i="3"/>
  <c r="E33" i="5" l="1"/>
  <c r="E34" i="5"/>
  <c r="E41" i="5"/>
  <c r="G30" i="3"/>
  <c r="G29" i="3"/>
  <c r="G24" i="3"/>
  <c r="G23" i="3"/>
  <c r="C31" i="5" l="1"/>
  <c r="E31" i="5" s="1"/>
  <c r="C30" i="5"/>
  <c r="E30" i="5" s="1"/>
  <c r="E24" i="5"/>
  <c r="E14" i="5"/>
  <c r="C10" i="5"/>
  <c r="E10" i="5" s="1"/>
  <c r="B31" i="5"/>
  <c r="E28" i="5" l="1"/>
  <c r="E42" i="5"/>
  <c r="G19" i="3"/>
  <c r="E43" i="5" l="1"/>
  <c r="G31" i="3"/>
  <c r="E44" i="5" l="1"/>
  <c r="E6" i="1" s="1"/>
  <c r="E5" i="1"/>
  <c r="E7" i="1" l="1"/>
</calcChain>
</file>

<file path=xl/sharedStrings.xml><?xml version="1.0" encoding="utf-8"?>
<sst xmlns="http://schemas.openxmlformats.org/spreadsheetml/2006/main" count="304" uniqueCount="213">
  <si>
    <t>Bedrag</t>
  </si>
  <si>
    <t>TOTAAL</t>
  </si>
  <si>
    <t>Naam Inschrijver:</t>
  </si>
  <si>
    <t>Naam tekenbevoegde:</t>
  </si>
  <si>
    <t>Handtekening:</t>
  </si>
  <si>
    <t>Datum:</t>
  </si>
  <si>
    <t>Getekend voor akkoord</t>
  </si>
  <si>
    <t>Totaal</t>
  </si>
  <si>
    <t>Aantal</t>
  </si>
  <si>
    <t>Andere activiteiten</t>
  </si>
  <si>
    <t>Eenheidsprijs</t>
  </si>
  <si>
    <t>Omschrijving</t>
  </si>
  <si>
    <t>Opmerkingen</t>
  </si>
  <si>
    <t>Meerprijs straatkast in RAL-kleur</t>
  </si>
  <si>
    <t>Inclusief alle kosten, waaronder transportkosten</t>
  </si>
  <si>
    <t>Eenheidsprijzen arbeid</t>
  </si>
  <si>
    <t>Eenheidsprijzen opleiding</t>
  </si>
  <si>
    <t>Eenheidsprijzen beheer en onderhoud op jaarbasis</t>
  </si>
  <si>
    <t>Hoogwerker tot ten minste 6 meter per dag</t>
  </si>
  <si>
    <t>Toelichting</t>
  </si>
  <si>
    <t>Subtotaal Beheer en Onderhoud voor één jaar</t>
  </si>
  <si>
    <t>Projectmanagement + coördinatie in uren</t>
  </si>
  <si>
    <t>Door Inschrijver te specificeren kosten op jaarbasis</t>
  </si>
  <si>
    <t>Door Inschrijver te specificeren kosten</t>
  </si>
  <si>
    <t>Overig door Inschrijver te specificeren kosten</t>
  </si>
  <si>
    <t>Straatkast ca. 1200x600x400mm (hxbxd)</t>
  </si>
  <si>
    <t>Fictief aantal</t>
  </si>
  <si>
    <t>Eenheidsprijzen installatie (geen materiaalkosten)</t>
  </si>
  <si>
    <t>Harde schijf 4TB voor continue opslag video</t>
  </si>
  <si>
    <t>PTZ-Dome Camera</t>
  </si>
  <si>
    <t>Meerprijs Camera en beugels levering in RAL-kleur</t>
  </si>
  <si>
    <t>Installatie PTZ-Dome Camera</t>
  </si>
  <si>
    <t>Aantallen</t>
  </si>
  <si>
    <t>Fictieve inschrijfsom</t>
  </si>
  <si>
    <t>Incl. oplevering aardrapport</t>
  </si>
  <si>
    <t>Opleiding functioneel beheer</t>
  </si>
  <si>
    <t>Verwijderen Camera</t>
  </si>
  <si>
    <t>Verwijderen junctionbox</t>
  </si>
  <si>
    <t>Tabblad 2: Eenheidsprijzen met fictieve aantallen</t>
  </si>
  <si>
    <t>Leveren en installeren aardpen, max. 1,5 Ohm of lager indien NEN1010 dit eist.</t>
  </si>
  <si>
    <t xml:space="preserve">onderdeel wordt </t>
  </si>
  <si>
    <t>uitgewerkt in het tabblad</t>
  </si>
  <si>
    <t>Fictieve aantallen in dit onderdeel staan in deze rijen op 0 omdat dit</t>
  </si>
  <si>
    <t>Aantal uur</t>
  </si>
  <si>
    <t xml:space="preserve">Inschrijver dient dit in een separaat excel nader uit te werken als open calculatie. Prijzen in dit excel zullen als  </t>
  </si>
  <si>
    <t>prijzen uit het tabblad Eenheidsprijzen te worden gehanteerd, bijv. uurtarieven.</t>
  </si>
  <si>
    <t>Vaste Camera buiten</t>
  </si>
  <si>
    <t>Vaste Camera binnen</t>
  </si>
  <si>
    <t>Harde schijf 6TB voor continue opslag video</t>
  </si>
  <si>
    <t>IP-over-coax extender</t>
  </si>
  <si>
    <t>Enkel 55"-scherm</t>
  </si>
  <si>
    <t>Enkel 32"-scherm</t>
  </si>
  <si>
    <t>Enkel 43"-scherm</t>
  </si>
  <si>
    <t>Enkel 85"-scherm</t>
  </si>
  <si>
    <t>Enkel confrontatiescherm</t>
  </si>
  <si>
    <t>Extender monitorsignaal over glasvezel</t>
  </si>
  <si>
    <t>Extender USB-signaal over glasvezel</t>
  </si>
  <si>
    <t>Installatie vaste Camera</t>
  </si>
  <si>
    <t>Eenheidsprijzen materialen</t>
  </si>
  <si>
    <t>Junctionbox groot</t>
  </si>
  <si>
    <t>Netwerkkabel per meter</t>
  </si>
  <si>
    <t>Junctionbox klein</t>
  </si>
  <si>
    <t>Incl. beugels voor montage aan mast, muur of plafond</t>
  </si>
  <si>
    <t>Patchpaneel 24-voudig</t>
  </si>
  <si>
    <t>Dichten brandwerende doorvoer</t>
  </si>
  <si>
    <t>Incl. certificaat brandwerendheid</t>
  </si>
  <si>
    <t>Meerprijs kantelmast in RAL-kleur</t>
  </si>
  <si>
    <t>Kabelgoot 200x60mm incl. afdekking</t>
  </si>
  <si>
    <t>19"-rack</t>
  </si>
  <si>
    <t>Legbord voor montage in 19"-rack</t>
  </si>
  <si>
    <t>Inclusief reiskosten, voorbereiding en documentatie</t>
  </si>
  <si>
    <t>Verwijderen kantelmast</t>
  </si>
  <si>
    <t>Inclusief eventuele softwarelicenties voor onderhoud (bijv. SMA)</t>
  </si>
  <si>
    <t>Vaste Camera bij confrontatiescherm</t>
  </si>
  <si>
    <t>Plaatsing kantelmast</t>
  </si>
  <si>
    <t>Plaatsing straatkast</t>
  </si>
  <si>
    <t>Plaatsing junctionbox</t>
  </si>
  <si>
    <t>Installatie en configuratie van een Recorder type 1</t>
  </si>
  <si>
    <t>Installatie en configuratie van een Recorder type 2</t>
  </si>
  <si>
    <t>Installatie en configuratie van een Recorder type 3</t>
  </si>
  <si>
    <t xml:space="preserve">Eenheidsprijzen licenties </t>
  </si>
  <si>
    <t>Extra licentie per Camera voor Recorder type 1, eenmalig</t>
  </si>
  <si>
    <t>Extra licentie per Camera voor Recorder type 2, eenmalig</t>
  </si>
  <si>
    <t>Extra licentie per Camera voor Recorder type 3, eenmalig</t>
  </si>
  <si>
    <t>Rapportages, overleggen en andere kosten</t>
  </si>
  <si>
    <t>Subtotaal kosten rapportages, overleggen en andere kosten</t>
  </si>
  <si>
    <t>Implementatieplan</t>
  </si>
  <si>
    <t>Het opstellen van de As-builtdocumentatie</t>
  </si>
  <si>
    <t xml:space="preserve">Het aanpassen van de configuratie van alle Camera’s en Encoders </t>
  </si>
  <si>
    <t xml:space="preserve">Het uitvoeren van voorbereidende activiteiten ten behoeve van Onderhoud van Recorders en Clients </t>
  </si>
  <si>
    <t>Uitwerken contractdocumentatie, waaronder DAP en Nadere Overeenkomsten</t>
  </si>
  <si>
    <t>Rapportage ter afronding van de Opstartfase</t>
  </si>
  <si>
    <t xml:space="preserve">Beheerfase "fictief" </t>
  </si>
  <si>
    <t>Opstartfase</t>
  </si>
  <si>
    <t>Inschrijver dient overige kosten die niet in bovenstaande opsomming zijn opgenomen, maar die wel onderdeel zijn van de kosten mbt de Beheerfase hier(onder) zelf op te nemen.</t>
  </si>
  <si>
    <t>Invulinstructies Prijzenblad</t>
  </si>
  <si>
    <t>Op dit Prijzenblad zijn de volgende invulinstructies van toepassing:</t>
  </si>
  <si>
    <t>Alle opgegeven aantallen zijn indicatief en hier kunnen geen rechten aan worden ontleend.</t>
  </si>
  <si>
    <t>Eenheidsprijzen vermenigvuldigd met fictieve aantallen</t>
  </si>
  <si>
    <t>Detaillering Fase 1 Opstart</t>
  </si>
  <si>
    <t>Ongeacht type Camera en beugel</t>
  </si>
  <si>
    <t xml:space="preserve">Inclusief werkzaamheden voor voorbereiding, configuratie, installatie, werkend opbrengen in de Recorder, etc.  </t>
  </si>
  <si>
    <t xml:space="preserve">Inclusief werkzaamheden voor voorbereiding, configuratie, installatie, werkend opbrengen in de Recorder, etc. </t>
  </si>
  <si>
    <t>Incl. voorbereiding, zekeringen, montagerails, aardlekschakelaar en aansluiten op aarding, en eventuele andere kosten.</t>
  </si>
  <si>
    <t>Incl. licenties voor het aantal genoemde Camera's</t>
  </si>
  <si>
    <t>Verwijderen Recorder</t>
  </si>
  <si>
    <t>Eenheidsprijzen verwijdering</t>
  </si>
  <si>
    <t>Incl. transport naar nader te bepalen locatie in Amsterdam</t>
  </si>
  <si>
    <t>Verwijderen straatkast</t>
  </si>
  <si>
    <t>Het opstellen van een DAP</t>
  </si>
  <si>
    <t>Totaal fase 1 Opstart</t>
  </si>
  <si>
    <t>Totaal fase 2 Beheer en Onderhoud gedurende looptijd van 10 jaar</t>
  </si>
  <si>
    <t>Inschrijver kan zoveel regels met kostenposten toevoegen als nodig wordt geacht. Alle leveringen en werkzaamheden m.b.t. Fase 1 Opstart dienen hier te worden benoemd.</t>
  </si>
  <si>
    <t>Uurtarief monteur CCTV gedurende reguliere tijden</t>
  </si>
  <si>
    <t>Uurtarief monteur bekabeling gedurende reguliere tijden</t>
  </si>
  <si>
    <t>Uurtarief projectleider gedurende reguliere tijden</t>
  </si>
  <si>
    <t>Uurtarief technisch specialist gedurende reguliere tijden</t>
  </si>
  <si>
    <t>Harde schijf 8TB voor continue opslag video</t>
  </si>
  <si>
    <t>Tabblad 1: Fictieve inschrijfsom</t>
  </si>
  <si>
    <t>De in kolom C genoemde fictieve aantallen worden gebruikt als weging van de kosten over de looptijd van de Overeenkomst.</t>
  </si>
  <si>
    <t>eenheidsprijzen worden gehanteerd gedurende de gehele looptijd van de Overeenkomst. Waar mogelijk dienen</t>
  </si>
  <si>
    <t>eenheidsprijzen te worden gehanteerd, bijv. uurtarieven.</t>
  </si>
  <si>
    <t>Incl. muis en toetsenbord</t>
  </si>
  <si>
    <t xml:space="preserve">Installatie van een kantelmast is inclusief transportkosten, fundatie, afvoeren grond, herbestrating, lokale verkeersmaatregelen en andere werkzaamheden. </t>
  </si>
  <si>
    <t>Eenheidsprijzen werkzaamheden divers</t>
  </si>
  <si>
    <t>Onderhoud per Uitkijkvoorziening zonder Client prio Hoog</t>
  </si>
  <si>
    <t>Onderhoud per Uitkijkvoorziening met Client prio Hoog</t>
  </si>
  <si>
    <t>Onderhoud per bestaande Recorder bij aanvang Overeenkomst prio Hoog</t>
  </si>
  <si>
    <t>Onderhoud per Uitkijkvoorziening zonder Client prio Laag</t>
  </si>
  <si>
    <t>Onderhoud per Uitkijkvoorziening met Client prio Laag</t>
  </si>
  <si>
    <t>Onderhoud per bestaande Recorder bij aanvang Overeenkomst prio Laag</t>
  </si>
  <si>
    <t>Detaillering Fase 2 Beheer over 10 jaar</t>
  </si>
  <si>
    <t>Dit uurtarief is van toepassing bij het aanleggen, vervangen of verwijderen van bekabeling, kabelgoten.</t>
  </si>
  <si>
    <t>Glasvezelkabel per meter</t>
  </si>
  <si>
    <t>Detaillering Fase 2 Beheer</t>
  </si>
  <si>
    <t>Zelfde opleiding als functioneel beheer</t>
  </si>
  <si>
    <t>Recorder type 1 incl. 4TB netto opslag, geschikt voor 8 Camera's</t>
  </si>
  <si>
    <t>Recorder type 2 incl. 8 TB netto opslag, geschikt voor 16 Camera's</t>
  </si>
  <si>
    <t>Recorder type 3 incl. 12 TB netto opslag, geschikt voor 24 Camera's</t>
  </si>
  <si>
    <t>Recorder type 4, incl. 30 TB netto opslag, geschikt voor 60 Camera's</t>
  </si>
  <si>
    <t>Extra licentie per Camera voor Recorder type 4, eenmalig</t>
  </si>
  <si>
    <t xml:space="preserve"> van de Overeenkomst. Waar mogelijk dienen prijzen uit het tabblad </t>
  </si>
  <si>
    <t xml:space="preserve">Inschrijver dient voor elke rij dit in een separaat excel-tabblad nader  </t>
  </si>
  <si>
    <t>eenheidsprijzen worden gehanteerd gedurende de gehele looptijd</t>
  </si>
  <si>
    <t>uit te werken als open calculatie. Prijzen in dit excel zullen als</t>
  </si>
  <si>
    <t>Tabblad 3: Detaillering Fase 1 Opstart</t>
  </si>
  <si>
    <t>Negatieve eenheidsprijzen zijn niet toegestaan; '0' bedragen zijn wel toegestaan.</t>
  </si>
  <si>
    <t>Eenheidsprijzen zijn exclusief btw.</t>
  </si>
  <si>
    <t>Eenheidsprijzen componenten</t>
  </si>
  <si>
    <t>inclusief voeding, beugels (wand- / paal- / hoek- / plafondmontage) en andere bevestigingsmaterialen</t>
  </si>
  <si>
    <t>Installatie en configuratie van een Recorder type 4</t>
  </si>
  <si>
    <t>Installatie van een straatkast is inclusief transportkosten, afvoeren grond, herbestrating, lokale verkeersmaatregelen en andere werkzaamheden</t>
  </si>
  <si>
    <t>Kantelmast 5m tot 6m (boven maaiveld)</t>
  </si>
  <si>
    <t>Indien de Recorder slechts een beperkt aantal (bijv. 1) connecties met een Client ondersteunt dan betreft het hier de eenheidsprijs voor een licentie om uit te kunnen kijken op een extra Client.</t>
  </si>
  <si>
    <t>Rapportages conform SLA</t>
  </si>
  <si>
    <t>Reguliere overleggen conform SLA</t>
  </si>
  <si>
    <t>Incl. afvoeren conform geldende milieunormen. Geldt ook voor bestaande analoge camera's.</t>
  </si>
  <si>
    <t>Indien in het PvE componenten of werkzaamheden zijn genoemd als onderdeel van een levering of installatie dan dienen deze onderdeel te zijn van hieronder op te geven prijzen.</t>
  </si>
  <si>
    <t>De regel 'Totaal fase 1 Opstart' is dat deel van de totale Fictieve inschrijfsom dat de contractwaarde voor de Opstartfase weergeeft.</t>
  </si>
  <si>
    <t>De aantallen genoemd in dit blad zijn een schatting van de kosten over een periode van 1 jaar. Het totaal wordt onderaan vermenigvuldigd met de maximale potentiële looptijd van 10 jaar.</t>
  </si>
  <si>
    <r>
      <t xml:space="preserve">Aan deze </t>
    </r>
    <r>
      <rPr>
        <b/>
        <u/>
        <sz val="11"/>
        <color theme="1"/>
        <rFont val="Calibri"/>
        <family val="2"/>
        <scheme val="minor"/>
      </rPr>
      <t>fictieve</t>
    </r>
    <r>
      <rPr>
        <b/>
        <sz val="11"/>
        <color theme="1"/>
        <rFont val="Calibri"/>
        <family val="2"/>
        <scheme val="minor"/>
      </rPr>
      <t xml:space="preserve"> aantallen kunnen geen rechten worden ontleend. </t>
    </r>
  </si>
  <si>
    <t>Activiteiten op jaarbasis</t>
  </si>
  <si>
    <t>Totaal fase 2 Beheer en Onderhoud op jaarbasis</t>
  </si>
  <si>
    <t>Tabblad 4: Detaillering Beheerfase</t>
  </si>
  <si>
    <t>Inschrijver dient tabladen 2, 3 en 4 in te vullen.</t>
  </si>
  <si>
    <t>De in te vullen Eenheidsprijzen zijn gebaseerd op de uitgangspunten en Eisen van deze Aanbesteding en gerelateerd aan de in dit Prijzenblad opgenomen indicatieve aantallen.</t>
  </si>
  <si>
    <t xml:space="preserve">Alle Eenheidsprijzen zijn in euros met maximaal twee decimalen. </t>
  </si>
  <si>
    <t>De Inschrijver dient alleen de gele cellen in te vullen. De overige cellen zijn vastgesteld of worden automatisch gevuld. Het is niet toegestaan de inhoud van andere cellen aan te passen, te verwijderen, of anderszins te wijzigen.</t>
  </si>
  <si>
    <t>De Inschrijver kan op enkele gemarkeerde onderdelen zelf invullen wat hij denkt nodig te hebben voor goede uitvoering van de Opdracht.</t>
  </si>
  <si>
    <t xml:space="preserve">Inschrijver dient waar gevraagd een eigen open specificatie aan te leveren voor de totale kosten van het gevraagde onderdeel. </t>
  </si>
  <si>
    <t>Indien in het PvE componenten, eigenschappen of werkzaamheden zijn genoemd als onderdeel van een levering of installatie dan dienen deze onderdeel te zijn van in dit Prijzenblad te benoemen Eenheidsprijzen.</t>
  </si>
  <si>
    <t>De Eisen uit het PvE zijn leidend.</t>
  </si>
  <si>
    <t>De opgegeven Eenheidsprijzen zijn all-inclusive (overige kosten mogen niet in rekening worden gebracht tenzij anders vermeld in het PvE).</t>
  </si>
  <si>
    <t>Opgegeven Eenheidsprijzen betreffen de Total Cost of Ownership prijzen. De in 'tabblad 1: Fictieve inschrijfsom' weergegeven TCO betreft nadrukkelijk niet de opdrachtwaarde maar de Fictieve Inschrijfsom op basis van de in het Prijzenblad opgegeven kwantiteiten. Opgegeven Eenheidsprijzen gelden ook voor aanvullende Nadere Overeenkomsten.</t>
  </si>
  <si>
    <t>Onderhoud per PTZ-Domecamera prio Laag</t>
  </si>
  <si>
    <t>Onderhoud per vaste Camera prio Hoog</t>
  </si>
  <si>
    <t>Onderhoud per vaste Camera prio Laag</t>
  </si>
  <si>
    <t>Onderhoud per Recorder type 1 prio Hoog</t>
  </si>
  <si>
    <t>Onderhoud per Recorder type 1 prio Laag</t>
  </si>
  <si>
    <t>Onderhoud per Recorder type 2 prio Hoog</t>
  </si>
  <si>
    <t>Onderhoud per Recorder type 2 prio Laag</t>
  </si>
  <si>
    <t>Onderhoud per Recorder type 3 prio Hoog</t>
  </si>
  <si>
    <t>Onderhoud per Recorder type 3 prio Laag</t>
  </si>
  <si>
    <t>Onderhoud per Recorder type 4 prio Hoog</t>
  </si>
  <si>
    <t>Onderhoud per Recorder type 4 prio Laag</t>
  </si>
  <si>
    <t>Onderhoud per PTZ-Domecamera prio Hoog</t>
  </si>
  <si>
    <t>Het betreft hier nadrukkelijk een ruwe schatting en aan de genoemde aantallen in dit tabblad kunnen daarom geen rechten worden ontleend.</t>
  </si>
  <si>
    <t xml:space="preserve">De Eenheidsprijzen uit dit blad gelden zowel voor de installed base bij aanvang Overeenkomst en nieuw te leveren componenten tenzij expliciet anders vermeld. </t>
  </si>
  <si>
    <t>Indien in het PvE componenten, eigenschappen of werkzaamheden zijn genoemd als onderdeel van een levering of installatie dan dienen deze onderdeel te zijn van hieronder te benoemen Eenheidsprijzen.</t>
  </si>
  <si>
    <t>Client Uitkijkvoorziening 19" rack-model</t>
  </si>
  <si>
    <t>Client Uitkijkvoorziening voor in beheerderruimte</t>
  </si>
  <si>
    <t>Installatie en configuratie van een Uitkijkvoorziening met Client</t>
  </si>
  <si>
    <t>Installatie en configuratie van een Uitkijkvoorziening zonder Client</t>
  </si>
  <si>
    <t>Het betreft hierbij alle werkzaamheden nodig om een Uitkijkplek werkend op te leveren. Uitgaan van twee schermen per Uitkijkvoorziening.</t>
  </si>
  <si>
    <t>De Eisen uit het PvE zijn leidend. Prijzen die hier worden gebruikt gelden als Eenheidsprijzen gedurende de looptijd van de Overeenkomst.</t>
  </si>
  <si>
    <t>Inschrijver dient overige kosten die niet in bovenstaande opsomming zijn opgenomen, maar die wel onderdeel zijn van de kosten mbt de Opstartfase hier(onder) zelf op te nemen. Indien nodig zelf regels toevoegen.</t>
  </si>
  <si>
    <t>Andere activiteiten of leveringen</t>
  </si>
  <si>
    <t>Indien in het PvE componenten of werkzaamheden zijn genoemd als onderdeel van een levering  of installatie dan dienen deze onderdeel te zijn van hieronder te benoemen Eenheidsprijzen.</t>
  </si>
  <si>
    <t>Incl. fundatie, grondvleugels, en discusslot.</t>
  </si>
  <si>
    <t>Onderhoud per analoge camera</t>
  </si>
  <si>
    <t>Op analoge camera's vindt geen onderhoud plaats. Bij defect worden deze direct vervangen.</t>
  </si>
  <si>
    <t>Prijs staat hier vast op Euro 0. Op analoge camera's vindt geen onderhoud plaats.</t>
  </si>
  <si>
    <t>VESA-beugel voor 32"-scherm</t>
  </si>
  <si>
    <t>VESA-beugel voor 85"-scherm</t>
  </si>
  <si>
    <t>VESA-beugel voor 55"-scherm</t>
  </si>
  <si>
    <t>VESA-beugel voor 43"-scherm</t>
  </si>
  <si>
    <t>Extra licentie per Client eenmalig, ongeacht type Recorder 3 of 4</t>
  </si>
  <si>
    <t>Bedien-unit/rack-console conform eis 87</t>
  </si>
  <si>
    <t>Herhalingsopleiding functioneel beheer. Zie ook eis-59</t>
  </si>
  <si>
    <t>Incl. afvoeren conform geldende milieunormen. Incl. vernietiging van datadragers conform eis 52</t>
  </si>
  <si>
    <t>Zie de eisen in hoofdstuk 9 van het Programma van Eisen voor details.</t>
  </si>
  <si>
    <t>Inspectie van alle Cameratoezichtsystemen conform eis-246</t>
  </si>
  <si>
    <t>Voorbereiden en realisatie Koppelingen (zie PvE, eis-244 ad.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</si>
</sst>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413]\ #,##0.00"/>
  </numFmts>
  <fonts count="30" x14ac:knownFonts="1">
    <font>
      <sz val="11"/>
      <color theme="1"/>
      <name val="Calibri"/>
      <family val="2"/>
      <scheme val="minor"/>
    </font>
    <font>
      <sz val="11"/>
      <color theme="1"/>
      <name val="Calibri"/>
      <family val="2"/>
    </font>
    <font>
      <sz val="10"/>
      <color theme="1"/>
      <name val="Arial"/>
      <family val="2"/>
    </font>
    <font>
      <sz val="10"/>
      <name val="Arial"/>
      <family val="2"/>
    </font>
    <font>
      <sz val="11"/>
      <color theme="1"/>
      <name val="Calibri"/>
      <family val="2"/>
      <scheme val="minor"/>
    </font>
    <font>
      <sz val="10"/>
      <color theme="1"/>
      <name val="Arial"/>
      <family val="2"/>
    </font>
    <font>
      <b/>
      <sz val="10"/>
      <color theme="0"/>
      <name val="Arial"/>
      <family val="2"/>
    </font>
    <font>
      <b/>
      <sz val="11"/>
      <color theme="0"/>
      <name val="Arial"/>
      <family val="2"/>
    </font>
    <font>
      <sz val="10"/>
      <color theme="0"/>
      <name val="Arial"/>
      <family val="2"/>
    </font>
    <font>
      <b/>
      <sz val="10"/>
      <color theme="1"/>
      <name val="Arial"/>
      <family val="2"/>
    </font>
    <font>
      <i/>
      <sz val="10"/>
      <color theme="1"/>
      <name val="Arial"/>
      <family val="2"/>
    </font>
    <font>
      <b/>
      <sz val="11"/>
      <color theme="1"/>
      <name val="Calibri"/>
      <family val="2"/>
      <scheme val="minor"/>
    </font>
    <font>
      <b/>
      <sz val="14"/>
      <color theme="1"/>
      <name val="Calibri"/>
      <family val="2"/>
      <scheme val="minor"/>
    </font>
    <font>
      <sz val="12"/>
      <color theme="1"/>
      <name val="Calibri"/>
      <family val="2"/>
      <scheme val="minor"/>
    </font>
    <font>
      <sz val="9.5"/>
      <color theme="1"/>
      <name val="Calibri"/>
      <family val="2"/>
      <scheme val="minor"/>
    </font>
    <font>
      <b/>
      <sz val="14"/>
      <color theme="1"/>
      <name val="Arial"/>
      <family val="2"/>
    </font>
    <font>
      <b/>
      <sz val="7"/>
      <color theme="1" tint="0.34998626667073579"/>
      <name val="Arial"/>
      <family val="2"/>
    </font>
    <font>
      <sz val="14"/>
      <color theme="1"/>
      <name val="Arial"/>
      <family val="2"/>
    </font>
    <font>
      <sz val="14"/>
      <color theme="1"/>
      <name val="Calibri"/>
      <family val="2"/>
      <scheme val="minor"/>
    </font>
    <font>
      <sz val="11"/>
      <color rgb="FF000000"/>
      <name val="Calibri"/>
      <family val="2"/>
      <scheme val="minor"/>
    </font>
    <font>
      <b/>
      <sz val="16"/>
      <color theme="1"/>
      <name val="Calibri"/>
      <family val="2"/>
      <scheme val="minor"/>
    </font>
    <font>
      <sz val="16"/>
      <color theme="1"/>
      <name val="Calibri"/>
      <family val="2"/>
      <scheme val="minor"/>
    </font>
    <font>
      <b/>
      <sz val="16"/>
      <color theme="1"/>
      <name val="Arial"/>
      <family val="2"/>
    </font>
    <font>
      <sz val="16"/>
      <color theme="1"/>
      <name val="Arial"/>
      <family val="2"/>
    </font>
    <font>
      <sz val="10"/>
      <color theme="0" tint="-0.249977111117893"/>
      <name val="Arial"/>
      <family val="2"/>
    </font>
    <font>
      <b/>
      <sz val="14"/>
      <color theme="1"/>
      <name val="Corbel"/>
      <family val="2"/>
    </font>
    <font>
      <sz val="11"/>
      <color theme="1"/>
      <name val="Corbel"/>
      <family val="2"/>
    </font>
    <font>
      <sz val="11"/>
      <color rgb="FFFF0000"/>
      <name val="Calibri"/>
      <family val="2"/>
      <scheme val="minor"/>
    </font>
    <font>
      <sz val="10"/>
      <color rgb="FFFF0000"/>
      <name val="Arial"/>
      <family val="2"/>
    </font>
    <font>
      <b/>
      <u/>
      <sz val="11"/>
      <color theme="1"/>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D0EBEC"/>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4" fillId="0" borderId="0" applyFont="0" applyFill="0" applyBorder="0" applyAlignment="0" applyProtection="0"/>
    <xf numFmtId="0" fontId="1" fillId="0" borderId="0"/>
  </cellStyleXfs>
  <cellXfs count="248">
    <xf numFmtId="0" fontId="0" fillId="0" borderId="0" xfId="0"/>
    <xf numFmtId="0" fontId="23" fillId="0" borderId="0" xfId="0" applyFont="1" applyProtection="1"/>
    <xf numFmtId="0" fontId="5" fillId="0" borderId="0" xfId="0" applyFont="1" applyProtection="1"/>
    <xf numFmtId="0" fontId="5" fillId="0" borderId="0" xfId="0" applyFont="1" applyAlignment="1" applyProtection="1">
      <alignment vertical="top" wrapText="1"/>
    </xf>
    <xf numFmtId="0" fontId="5" fillId="0" borderId="0" xfId="0" applyFont="1" applyFill="1" applyAlignment="1" applyProtection="1">
      <alignment horizontal="left" vertical="top"/>
    </xf>
    <xf numFmtId="0" fontId="5" fillId="0" borderId="0" xfId="0" applyFont="1" applyFill="1" applyProtection="1"/>
    <xf numFmtId="0" fontId="6" fillId="3" borderId="7" xfId="0" applyFont="1" applyFill="1" applyBorder="1" applyAlignment="1" applyProtection="1">
      <alignment vertical="top"/>
    </xf>
    <xf numFmtId="0" fontId="6" fillId="3" borderId="2" xfId="0" applyFont="1" applyFill="1" applyBorder="1" applyAlignment="1" applyProtection="1">
      <alignment vertical="top" wrapText="1"/>
    </xf>
    <xf numFmtId="0" fontId="6" fillId="3" borderId="3" xfId="0" applyFont="1" applyFill="1" applyBorder="1" applyAlignment="1" applyProtection="1">
      <alignment vertical="top" wrapText="1"/>
    </xf>
    <xf numFmtId="0" fontId="5" fillId="3" borderId="8" xfId="0" applyFont="1" applyFill="1" applyBorder="1" applyAlignment="1" applyProtection="1">
      <alignment vertical="top" wrapText="1"/>
    </xf>
    <xf numFmtId="0" fontId="5" fillId="0" borderId="15" xfId="0" applyFont="1" applyBorder="1" applyAlignment="1" applyProtection="1">
      <alignment horizontal="left" vertical="top" wrapText="1"/>
    </xf>
    <xf numFmtId="0" fontId="5" fillId="3" borderId="31" xfId="0" applyFont="1" applyFill="1" applyBorder="1" applyAlignment="1" applyProtection="1">
      <alignment vertical="top" wrapText="1"/>
    </xf>
    <xf numFmtId="0" fontId="5" fillId="3" borderId="14" xfId="0" applyFont="1" applyFill="1" applyBorder="1" applyAlignment="1" applyProtection="1">
      <alignment vertical="top" wrapText="1"/>
    </xf>
    <xf numFmtId="0" fontId="7" fillId="3" borderId="6" xfId="0" applyFont="1" applyFill="1" applyBorder="1" applyAlignment="1" applyProtection="1">
      <alignment vertical="top" wrapText="1"/>
    </xf>
    <xf numFmtId="44" fontId="7" fillId="3" borderId="17" xfId="0" applyNumberFormat="1" applyFont="1" applyFill="1" applyBorder="1" applyAlignment="1" applyProtection="1">
      <alignment vertical="top" wrapText="1"/>
    </xf>
    <xf numFmtId="44" fontId="5" fillId="0" borderId="0" xfId="0" applyNumberFormat="1" applyFont="1" applyAlignment="1" applyProtection="1">
      <alignment vertical="top" wrapText="1"/>
    </xf>
    <xf numFmtId="7" fontId="5" fillId="0" borderId="0" xfId="0" applyNumberFormat="1" applyFont="1" applyProtection="1"/>
    <xf numFmtId="0" fontId="9" fillId="0" borderId="24" xfId="0" applyFont="1" applyBorder="1" applyAlignment="1" applyProtection="1">
      <alignment horizontal="right" vertical="top" wrapText="1"/>
    </xf>
    <xf numFmtId="0" fontId="9" fillId="0" borderId="25" xfId="0" applyFont="1" applyBorder="1" applyAlignment="1" applyProtection="1">
      <alignment horizontal="right" vertical="top" wrapText="1"/>
    </xf>
    <xf numFmtId="0" fontId="5" fillId="0" borderId="26" xfId="0" applyFont="1" applyBorder="1" applyAlignment="1" applyProtection="1">
      <alignment vertical="top" wrapText="1"/>
    </xf>
    <xf numFmtId="0" fontId="3" fillId="0" borderId="27" xfId="0" applyFont="1" applyFill="1" applyBorder="1" applyAlignment="1" applyProtection="1">
      <alignment horizontal="right" vertical="center"/>
    </xf>
    <xf numFmtId="0" fontId="5" fillId="0" borderId="28" xfId="0" applyFont="1" applyFill="1" applyBorder="1" applyAlignment="1" applyProtection="1">
      <alignment horizontal="right" vertical="center" wrapText="1"/>
    </xf>
    <xf numFmtId="0" fontId="16" fillId="0" borderId="0" xfId="0" applyFont="1" applyAlignment="1" applyProtection="1">
      <alignment vertical="top" wrapText="1"/>
    </xf>
    <xf numFmtId="0" fontId="9" fillId="0" borderId="0" xfId="0" applyFont="1" applyAlignment="1" applyProtection="1">
      <alignment horizontal="left" vertical="top" wrapText="1"/>
    </xf>
    <xf numFmtId="0" fontId="5" fillId="0" borderId="12" xfId="0" applyFont="1" applyBorder="1" applyAlignment="1" applyProtection="1">
      <alignment horizontal="left" vertical="top" wrapText="1"/>
    </xf>
    <xf numFmtId="0" fontId="0" fillId="0" borderId="0" xfId="0" applyAlignment="1" applyProtection="1">
      <alignment vertical="top"/>
      <protection locked="0"/>
    </xf>
    <xf numFmtId="0" fontId="20" fillId="0" borderId="0" xfId="0" applyFont="1" applyAlignment="1" applyProtection="1">
      <alignment vertical="top"/>
    </xf>
    <xf numFmtId="0" fontId="21" fillId="0" borderId="0" xfId="0" applyFont="1" applyAlignment="1" applyProtection="1">
      <alignment vertical="top"/>
    </xf>
    <xf numFmtId="0" fontId="11" fillId="0" borderId="0" xfId="0" applyFont="1" applyBorder="1" applyAlignment="1" applyProtection="1">
      <alignment vertical="top"/>
    </xf>
    <xf numFmtId="164" fontId="13" fillId="0" borderId="0" xfId="0" applyNumberFormat="1" applyFont="1" applyBorder="1" applyAlignment="1" applyProtection="1">
      <alignment vertical="top"/>
    </xf>
    <xf numFmtId="0" fontId="13" fillId="0" borderId="0" xfId="0" applyFont="1" applyBorder="1" applyAlignment="1" applyProtection="1">
      <alignment vertical="top" wrapText="1"/>
    </xf>
    <xf numFmtId="0" fontId="13" fillId="0" borderId="0" xfId="0" applyFont="1" applyBorder="1" applyAlignment="1" applyProtection="1">
      <alignment vertical="top"/>
    </xf>
    <xf numFmtId="0" fontId="0" fillId="0" borderId="0" xfId="0" applyAlignment="1" applyProtection="1">
      <alignment vertical="top"/>
    </xf>
    <xf numFmtId="0" fontId="14" fillId="0" borderId="0" xfId="0" applyFont="1" applyFill="1" applyBorder="1" applyAlignment="1" applyProtection="1">
      <alignment vertical="top" wrapText="1"/>
    </xf>
    <xf numFmtId="0" fontId="12" fillId="0" borderId="17" xfId="0" applyFont="1" applyBorder="1" applyAlignment="1" applyProtection="1">
      <alignment vertical="top"/>
    </xf>
    <xf numFmtId="164" fontId="12" fillId="0" borderId="0" xfId="0" applyNumberFormat="1" applyFont="1" applyBorder="1" applyAlignment="1" applyProtection="1">
      <alignment vertical="top"/>
    </xf>
    <xf numFmtId="0" fontId="12" fillId="0" borderId="0" xfId="0" applyFont="1" applyBorder="1" applyAlignment="1" applyProtection="1">
      <alignment vertical="top" wrapText="1"/>
    </xf>
    <xf numFmtId="0" fontId="12" fillId="0" borderId="0" xfId="0" applyFont="1" applyBorder="1" applyAlignment="1" applyProtection="1">
      <alignment vertical="top"/>
    </xf>
    <xf numFmtId="0" fontId="11" fillId="0" borderId="30" xfId="0" applyFont="1" applyBorder="1" applyAlignment="1" applyProtection="1">
      <alignment vertical="top" wrapText="1"/>
    </xf>
    <xf numFmtId="164" fontId="11" fillId="0" borderId="10" xfId="0" applyNumberFormat="1" applyFont="1" applyBorder="1" applyAlignment="1" applyProtection="1">
      <alignment vertical="top"/>
    </xf>
    <xf numFmtId="0" fontId="11" fillId="0" borderId="1" xfId="0" applyFont="1" applyBorder="1" applyAlignment="1" applyProtection="1">
      <alignment vertical="top" wrapText="1"/>
    </xf>
    <xf numFmtId="0" fontId="14" fillId="0" borderId="0" xfId="0" applyFont="1" applyBorder="1" applyAlignment="1" applyProtection="1">
      <alignment vertical="top" wrapText="1"/>
    </xf>
    <xf numFmtId="0" fontId="0" fillId="0" borderId="1" xfId="0" applyFont="1" applyBorder="1" applyAlignment="1" applyProtection="1">
      <alignment vertical="top" wrapText="1"/>
    </xf>
    <xf numFmtId="0" fontId="0" fillId="0" borderId="1" xfId="0" applyFont="1" applyFill="1" applyBorder="1" applyAlignment="1" applyProtection="1">
      <alignment vertical="top" wrapText="1"/>
    </xf>
    <xf numFmtId="0" fontId="0" fillId="0" borderId="0" xfId="0" applyFont="1" applyBorder="1" applyAlignment="1" applyProtection="1">
      <alignment vertical="top" wrapText="1"/>
    </xf>
    <xf numFmtId="44" fontId="0" fillId="0" borderId="0" xfId="1" applyFont="1" applyFill="1" applyBorder="1" applyAlignment="1" applyProtection="1">
      <alignment vertical="top"/>
    </xf>
    <xf numFmtId="1" fontId="0" fillId="0" borderId="0" xfId="1" applyNumberFormat="1" applyFont="1" applyFill="1" applyBorder="1" applyAlignment="1" applyProtection="1">
      <alignment vertical="top"/>
    </xf>
    <xf numFmtId="0" fontId="12" fillId="0" borderId="17" xfId="0" applyFont="1" applyBorder="1" applyAlignment="1" applyProtection="1">
      <alignment vertical="top" wrapText="1"/>
    </xf>
    <xf numFmtId="0" fontId="0" fillId="0" borderId="0" xfId="0" applyFont="1" applyFill="1" applyBorder="1" applyAlignment="1" applyProtection="1">
      <alignment vertical="top"/>
    </xf>
    <xf numFmtId="0" fontId="0" fillId="0" borderId="0" xfId="0" applyFont="1" applyBorder="1" applyAlignment="1" applyProtection="1">
      <alignment vertical="top"/>
    </xf>
    <xf numFmtId="164" fontId="11" fillId="0" borderId="1" xfId="0" applyNumberFormat="1" applyFont="1" applyBorder="1" applyAlignment="1" applyProtection="1">
      <alignment vertical="top"/>
    </xf>
    <xf numFmtId="0" fontId="0" fillId="0" borderId="0" xfId="0" quotePrefix="1" applyFont="1" applyBorder="1" applyAlignment="1" applyProtection="1">
      <alignment vertical="top" wrapText="1"/>
    </xf>
    <xf numFmtId="164" fontId="0" fillId="0" borderId="0" xfId="0" applyNumberFormat="1" applyFont="1" applyFill="1" applyBorder="1" applyAlignment="1" applyProtection="1">
      <alignment vertical="top"/>
    </xf>
    <xf numFmtId="1" fontId="0" fillId="0" borderId="0" xfId="0" applyNumberFormat="1" applyFont="1" applyFill="1" applyBorder="1" applyAlignment="1" applyProtection="1">
      <alignment vertical="top"/>
    </xf>
    <xf numFmtId="0" fontId="0" fillId="0" borderId="0" xfId="0" applyFont="1" applyFill="1" applyBorder="1" applyAlignment="1" applyProtection="1">
      <alignment vertical="top" wrapText="1"/>
    </xf>
    <xf numFmtId="0" fontId="11" fillId="0" borderId="29" xfId="0" applyFont="1" applyFill="1" applyBorder="1" applyAlignment="1" applyProtection="1">
      <alignment vertical="top" wrapText="1"/>
    </xf>
    <xf numFmtId="0" fontId="0" fillId="0" borderId="1" xfId="0" quotePrefix="1" applyFont="1" applyFill="1" applyBorder="1" applyAlignment="1" applyProtection="1">
      <alignment vertical="top" wrapText="1"/>
    </xf>
    <xf numFmtId="0" fontId="0" fillId="0" borderId="29" xfId="0" applyFont="1" applyFill="1" applyBorder="1" applyAlignment="1" applyProtection="1">
      <alignment vertical="top" wrapText="1"/>
    </xf>
    <xf numFmtId="164" fontId="11" fillId="0" borderId="0" xfId="0" applyNumberFormat="1" applyFont="1" applyBorder="1" applyAlignment="1" applyProtection="1">
      <alignment vertical="top"/>
    </xf>
    <xf numFmtId="0" fontId="11" fillId="0" borderId="0" xfId="0" applyFont="1" applyBorder="1" applyAlignment="1" applyProtection="1">
      <alignment vertical="top" wrapText="1"/>
    </xf>
    <xf numFmtId="0" fontId="14" fillId="0" borderId="0" xfId="0" applyFont="1" applyAlignment="1" applyProtection="1">
      <alignment vertical="top"/>
    </xf>
    <xf numFmtId="0" fontId="0" fillId="0" borderId="1" xfId="0" quotePrefix="1" applyFont="1" applyBorder="1" applyAlignment="1" applyProtection="1">
      <alignment vertical="top" wrapText="1"/>
    </xf>
    <xf numFmtId="0" fontId="0" fillId="0" borderId="1" xfId="0" applyFont="1" applyBorder="1" applyAlignment="1" applyProtection="1">
      <alignment vertical="top"/>
    </xf>
    <xf numFmtId="0" fontId="21" fillId="0" borderId="0" xfId="0" applyFont="1" applyProtection="1"/>
    <xf numFmtId="0" fontId="0" fillId="0" borderId="0" xfId="0" applyProtection="1"/>
    <xf numFmtId="0" fontId="6" fillId="2" borderId="2" xfId="0" applyFont="1" applyFill="1" applyBorder="1" applyAlignment="1" applyProtection="1">
      <alignment vertical="top" wrapText="1"/>
    </xf>
    <xf numFmtId="0" fontId="8" fillId="2" borderId="3" xfId="0" applyFont="1" applyFill="1" applyBorder="1" applyAlignment="1" applyProtection="1">
      <alignment vertical="top" wrapText="1"/>
    </xf>
    <xf numFmtId="0" fontId="5" fillId="2" borderId="8" xfId="0" applyFont="1" applyFill="1" applyBorder="1" applyAlignment="1" applyProtection="1">
      <alignment vertical="top" wrapText="1"/>
    </xf>
    <xf numFmtId="0" fontId="0" fillId="0" borderId="18" xfId="0" applyBorder="1" applyAlignment="1" applyProtection="1">
      <alignment vertical="top"/>
    </xf>
    <xf numFmtId="0" fontId="0" fillId="0" borderId="13" xfId="0" applyBorder="1" applyAlignment="1" applyProtection="1">
      <alignment vertical="top"/>
    </xf>
    <xf numFmtId="0" fontId="0" fillId="0" borderId="14" xfId="0" applyBorder="1" applyAlignment="1" applyProtection="1">
      <alignment vertical="top"/>
    </xf>
    <xf numFmtId="0" fontId="5" fillId="2" borderId="13" xfId="0" applyFont="1" applyFill="1" applyBorder="1" applyAlignment="1" applyProtection="1">
      <alignment vertical="top" wrapText="1"/>
    </xf>
    <xf numFmtId="0" fontId="6" fillId="2" borderId="4" xfId="0" applyFont="1" applyFill="1" applyBorder="1" applyAlignment="1" applyProtection="1">
      <alignment vertical="top"/>
    </xf>
    <xf numFmtId="0" fontId="6" fillId="2" borderId="0" xfId="0" applyFont="1" applyFill="1" applyBorder="1" applyAlignment="1" applyProtection="1">
      <alignment vertical="top"/>
    </xf>
    <xf numFmtId="0" fontId="6" fillId="2" borderId="5" xfId="0" applyFont="1" applyFill="1" applyBorder="1" applyAlignment="1" applyProtection="1">
      <alignment vertical="top"/>
    </xf>
    <xf numFmtId="0" fontId="6" fillId="5" borderId="9" xfId="0" applyFont="1" applyFill="1" applyBorder="1" applyAlignment="1" applyProtection="1">
      <alignment vertical="top"/>
    </xf>
    <xf numFmtId="0" fontId="6" fillId="5" borderId="6" xfId="0" applyFont="1" applyFill="1" applyBorder="1" applyAlignment="1" applyProtection="1">
      <alignment vertical="top"/>
    </xf>
    <xf numFmtId="0" fontId="6" fillId="2" borderId="9" xfId="0" applyFont="1" applyFill="1" applyBorder="1" applyAlignment="1" applyProtection="1">
      <alignment horizontal="left" vertical="top"/>
    </xf>
    <xf numFmtId="0" fontId="6" fillId="2" borderId="6" xfId="0" applyFont="1" applyFill="1" applyBorder="1" applyAlignment="1" applyProtection="1">
      <alignment horizontal="left" vertical="top"/>
    </xf>
    <xf numFmtId="0" fontId="0" fillId="0" borderId="0" xfId="0" applyBorder="1" applyProtection="1"/>
    <xf numFmtId="0" fontId="0" fillId="0" borderId="18" xfId="0" quotePrefix="1" applyBorder="1" applyAlignment="1" applyProtection="1">
      <alignment vertical="top" wrapText="1"/>
    </xf>
    <xf numFmtId="0" fontId="0" fillId="0" borderId="13" xfId="0" applyBorder="1" applyProtection="1"/>
    <xf numFmtId="0" fontId="0" fillId="0" borderId="14" xfId="0" applyBorder="1" applyProtection="1"/>
    <xf numFmtId="0" fontId="5" fillId="2" borderId="14" xfId="0" applyFont="1" applyFill="1" applyBorder="1" applyAlignment="1" applyProtection="1">
      <alignment vertical="top" wrapText="1"/>
    </xf>
    <xf numFmtId="0" fontId="6" fillId="2" borderId="7" xfId="0" applyFont="1" applyFill="1" applyBorder="1" applyAlignment="1" applyProtection="1">
      <alignment vertical="top"/>
    </xf>
    <xf numFmtId="0" fontId="5" fillId="2" borderId="2" xfId="0" applyFont="1" applyFill="1" applyBorder="1" applyAlignment="1" applyProtection="1">
      <alignment vertical="top"/>
    </xf>
    <xf numFmtId="44" fontId="6" fillId="2" borderId="4" xfId="0" applyNumberFormat="1" applyFont="1" applyFill="1" applyBorder="1" applyAlignment="1" applyProtection="1">
      <alignment horizontal="center" vertical="top"/>
    </xf>
    <xf numFmtId="0" fontId="6" fillId="2" borderId="8" xfId="0" applyFont="1" applyFill="1" applyBorder="1" applyAlignment="1" applyProtection="1">
      <alignment vertical="top"/>
    </xf>
    <xf numFmtId="0" fontId="6" fillId="2" borderId="9" xfId="0" applyFont="1" applyFill="1" applyBorder="1" applyAlignment="1" applyProtection="1">
      <alignment vertical="top"/>
    </xf>
    <xf numFmtId="0" fontId="6" fillId="2" borderId="17" xfId="0" applyFont="1" applyFill="1" applyBorder="1" applyAlignment="1" applyProtection="1">
      <alignment horizontal="center" vertical="top"/>
    </xf>
    <xf numFmtId="0" fontId="5" fillId="2" borderId="13" xfId="0" applyFont="1" applyFill="1" applyBorder="1" applyAlignment="1" applyProtection="1">
      <alignment vertical="top"/>
    </xf>
    <xf numFmtId="0" fontId="0" fillId="0" borderId="0" xfId="0" quotePrefix="1" applyFill="1" applyAlignment="1" applyProtection="1">
      <alignment vertical="top"/>
    </xf>
    <xf numFmtId="0" fontId="0" fillId="0" borderId="0" xfId="0" quotePrefix="1" applyAlignment="1" applyProtection="1">
      <alignment vertical="top" wrapText="1"/>
    </xf>
    <xf numFmtId="44" fontId="6" fillId="2" borderId="3" xfId="0" applyNumberFormat="1" applyFont="1" applyFill="1" applyBorder="1" applyAlignment="1" applyProtection="1">
      <alignment horizontal="center" vertical="top"/>
    </xf>
    <xf numFmtId="0" fontId="5" fillId="2" borderId="8" xfId="0" applyFont="1" applyFill="1" applyBorder="1" applyAlignment="1" applyProtection="1">
      <alignment vertical="top"/>
    </xf>
    <xf numFmtId="0" fontId="5" fillId="0" borderId="19" xfId="0" applyFont="1" applyBorder="1" applyAlignment="1" applyProtection="1">
      <alignment vertical="top"/>
    </xf>
    <xf numFmtId="0" fontId="5" fillId="0" borderId="20" xfId="0" applyFont="1" applyBorder="1" applyAlignment="1" applyProtection="1">
      <alignment vertical="top"/>
    </xf>
    <xf numFmtId="0" fontId="0" fillId="0" borderId="18" xfId="0" quotePrefix="1" applyBorder="1" applyAlignment="1" applyProtection="1">
      <alignment horizontal="left" vertical="top" wrapText="1"/>
    </xf>
    <xf numFmtId="0" fontId="0" fillId="0" borderId="13" xfId="0" quotePrefix="1" applyBorder="1" applyAlignment="1" applyProtection="1">
      <alignment horizontal="left" vertical="top" wrapText="1"/>
    </xf>
    <xf numFmtId="0" fontId="5" fillId="2" borderId="14" xfId="0" applyFont="1" applyFill="1" applyBorder="1" applyAlignment="1" applyProtection="1">
      <alignment vertical="top"/>
    </xf>
    <xf numFmtId="0" fontId="17" fillId="2" borderId="14" xfId="0" applyFont="1" applyFill="1" applyBorder="1" applyAlignment="1" applyProtection="1">
      <alignment vertical="top"/>
    </xf>
    <xf numFmtId="0" fontId="18" fillId="0" borderId="0" xfId="0" applyFont="1" applyAlignment="1" applyProtection="1">
      <alignment vertical="top"/>
    </xf>
    <xf numFmtId="0" fontId="2" fillId="0" borderId="0" xfId="0" applyFont="1" applyAlignment="1" applyProtection="1">
      <alignment horizontal="left" vertical="top"/>
    </xf>
    <xf numFmtId="0" fontId="0" fillId="0" borderId="1" xfId="0" applyBorder="1" applyAlignment="1" applyProtection="1">
      <alignment vertical="top" wrapText="1"/>
    </xf>
    <xf numFmtId="0" fontId="21" fillId="0" borderId="0" xfId="0" applyFont="1" applyAlignment="1" applyProtection="1">
      <alignment vertical="top" wrapText="1"/>
    </xf>
    <xf numFmtId="0" fontId="0" fillId="0" borderId="0" xfId="0" applyAlignment="1" applyProtection="1">
      <alignment vertical="top" wrapText="1"/>
    </xf>
    <xf numFmtId="0" fontId="19" fillId="0" borderId="1" xfId="0" applyFont="1" applyBorder="1" applyAlignment="1" applyProtection="1">
      <alignment vertical="top" wrapText="1"/>
    </xf>
    <xf numFmtId="0" fontId="11" fillId="0" borderId="5" xfId="0" applyFont="1" applyBorder="1" applyAlignment="1" applyProtection="1">
      <alignment vertical="top"/>
    </xf>
    <xf numFmtId="0" fontId="0" fillId="0" borderId="5" xfId="0" applyBorder="1" applyAlignment="1" applyProtection="1">
      <alignment vertical="top"/>
    </xf>
    <xf numFmtId="0" fontId="0" fillId="0" borderId="5" xfId="0" applyBorder="1" applyAlignment="1" applyProtection="1">
      <alignment vertical="top" wrapText="1"/>
    </xf>
    <xf numFmtId="0" fontId="14" fillId="0" borderId="5" xfId="0" applyFont="1" applyFill="1" applyBorder="1" applyAlignment="1" applyProtection="1">
      <alignment vertical="top" wrapText="1"/>
    </xf>
    <xf numFmtId="0" fontId="24" fillId="6" borderId="0" xfId="0" applyFont="1" applyFill="1" applyBorder="1" applyAlignment="1" applyProtection="1">
      <alignment vertical="center"/>
    </xf>
    <xf numFmtId="0" fontId="3" fillId="6" borderId="0" xfId="0" applyFont="1" applyFill="1" applyBorder="1" applyAlignment="1" applyProtection="1">
      <alignment vertical="center"/>
    </xf>
    <xf numFmtId="0" fontId="1" fillId="6" borderId="0" xfId="2" applyFill="1" applyProtection="1"/>
    <xf numFmtId="0" fontId="26" fillId="6" borderId="0" xfId="2" applyFont="1" applyFill="1" applyProtection="1"/>
    <xf numFmtId="0" fontId="26" fillId="6" borderId="0" xfId="2" applyFont="1" applyFill="1" applyAlignment="1" applyProtection="1">
      <alignment vertical="top"/>
    </xf>
    <xf numFmtId="0" fontId="26" fillId="6" borderId="0" xfId="2" applyFont="1" applyFill="1" applyAlignment="1" applyProtection="1">
      <alignment vertical="top" wrapText="1"/>
    </xf>
    <xf numFmtId="44" fontId="5" fillId="4" borderId="20" xfId="0" applyNumberFormat="1" applyFont="1" applyFill="1" applyBorder="1" applyAlignment="1" applyProtection="1">
      <alignment vertical="top" wrapText="1"/>
      <protection locked="0"/>
    </xf>
    <xf numFmtId="44" fontId="5" fillId="0" borderId="20" xfId="0" applyNumberFormat="1" applyFont="1" applyFill="1" applyBorder="1" applyAlignment="1" applyProtection="1">
      <alignment vertical="top" wrapText="1"/>
    </xf>
    <xf numFmtId="1" fontId="21" fillId="0" borderId="0" xfId="0" applyNumberFormat="1" applyFont="1" applyFill="1" applyAlignment="1" applyProtection="1">
      <alignment vertical="top"/>
    </xf>
    <xf numFmtId="0" fontId="21" fillId="0" borderId="0" xfId="0" applyFont="1" applyFill="1" applyAlignment="1" applyProtection="1">
      <alignment vertical="top"/>
    </xf>
    <xf numFmtId="1" fontId="13" fillId="0" borderId="0" xfId="0" applyNumberFormat="1" applyFont="1" applyFill="1" applyBorder="1" applyAlignment="1" applyProtection="1">
      <alignment vertical="top"/>
    </xf>
    <xf numFmtId="164" fontId="13" fillId="0" borderId="0" xfId="0" applyNumberFormat="1" applyFont="1" applyFill="1" applyBorder="1" applyAlignment="1" applyProtection="1">
      <alignment vertical="top"/>
    </xf>
    <xf numFmtId="1" fontId="0" fillId="0" borderId="0" xfId="0" applyNumberFormat="1" applyFill="1" applyAlignment="1" applyProtection="1">
      <alignment vertical="top"/>
    </xf>
    <xf numFmtId="0" fontId="0" fillId="0" borderId="0" xfId="0" applyFill="1" applyAlignment="1" applyProtection="1">
      <alignment vertical="top"/>
    </xf>
    <xf numFmtId="1" fontId="0" fillId="0" borderId="5" xfId="0" applyNumberFormat="1" applyFill="1" applyBorder="1" applyAlignment="1" applyProtection="1">
      <alignment vertical="top"/>
    </xf>
    <xf numFmtId="0" fontId="0" fillId="0" borderId="5" xfId="0" applyFill="1" applyBorder="1" applyAlignment="1" applyProtection="1">
      <alignment vertical="top"/>
    </xf>
    <xf numFmtId="1" fontId="12" fillId="0" borderId="0" xfId="0" applyNumberFormat="1" applyFont="1" applyFill="1" applyBorder="1" applyAlignment="1" applyProtection="1">
      <alignment vertical="top"/>
    </xf>
    <xf numFmtId="164" fontId="12" fillId="0" borderId="0" xfId="0" applyNumberFormat="1" applyFont="1" applyFill="1" applyBorder="1" applyAlignment="1" applyProtection="1">
      <alignment vertical="top"/>
    </xf>
    <xf numFmtId="1" fontId="11" fillId="0" borderId="10" xfId="0" applyNumberFormat="1" applyFont="1" applyFill="1" applyBorder="1" applyAlignment="1" applyProtection="1">
      <alignment vertical="top"/>
    </xf>
    <xf numFmtId="164" fontId="11" fillId="0" borderId="10" xfId="0" applyNumberFormat="1" applyFont="1" applyFill="1" applyBorder="1" applyAlignment="1" applyProtection="1">
      <alignment vertical="top"/>
    </xf>
    <xf numFmtId="44" fontId="0" fillId="0" borderId="10" xfId="1" applyFont="1" applyFill="1" applyBorder="1" applyAlignment="1" applyProtection="1">
      <alignment vertical="top"/>
    </xf>
    <xf numFmtId="1" fontId="0" fillId="0" borderId="10" xfId="1" applyNumberFormat="1" applyFont="1" applyFill="1" applyBorder="1" applyAlignment="1" applyProtection="1">
      <alignment vertical="top"/>
    </xf>
    <xf numFmtId="1" fontId="11" fillId="0" borderId="0" xfId="0" applyNumberFormat="1" applyFont="1" applyFill="1" applyBorder="1" applyAlignment="1" applyProtection="1">
      <alignment vertical="top"/>
    </xf>
    <xf numFmtId="164" fontId="11" fillId="0" borderId="0" xfId="0" applyNumberFormat="1" applyFont="1" applyFill="1" applyBorder="1" applyAlignment="1" applyProtection="1">
      <alignment vertical="top"/>
    </xf>
    <xf numFmtId="1" fontId="0" fillId="0" borderId="1" xfId="1" applyNumberFormat="1" applyFont="1" applyFill="1" applyBorder="1" applyAlignment="1" applyProtection="1">
      <alignment vertical="top"/>
    </xf>
    <xf numFmtId="44" fontId="0" fillId="0" borderId="1" xfId="1" applyFont="1" applyFill="1" applyBorder="1" applyAlignment="1" applyProtection="1">
      <alignment vertical="top"/>
    </xf>
    <xf numFmtId="0" fontId="20" fillId="0" borderId="0" xfId="0" applyFont="1" applyFill="1" applyAlignment="1" applyProtection="1">
      <alignment vertical="top"/>
    </xf>
    <xf numFmtId="44" fontId="20" fillId="0" borderId="0" xfId="1" applyFont="1" applyFill="1" applyBorder="1" applyAlignment="1" applyProtection="1">
      <alignment horizontal="left" vertical="top"/>
    </xf>
    <xf numFmtId="44" fontId="0" fillId="4" borderId="10" xfId="1" applyFont="1" applyFill="1" applyBorder="1" applyAlignment="1" applyProtection="1">
      <alignment vertical="top"/>
      <protection locked="0"/>
    </xf>
    <xf numFmtId="44" fontId="0" fillId="4" borderId="1" xfId="1" applyFont="1" applyFill="1" applyBorder="1" applyAlignment="1" applyProtection="1">
      <alignment vertical="top"/>
      <protection locked="0"/>
    </xf>
    <xf numFmtId="44" fontId="4" fillId="4" borderId="10" xfId="1" applyFont="1" applyFill="1" applyBorder="1" applyAlignment="1" applyProtection="1">
      <alignment vertical="top"/>
      <protection locked="0"/>
    </xf>
    <xf numFmtId="0" fontId="0" fillId="7" borderId="0" xfId="0" applyFill="1" applyAlignment="1" applyProtection="1">
      <alignment horizontal="left" vertical="center" wrapText="1"/>
    </xf>
    <xf numFmtId="0" fontId="5" fillId="0" borderId="20" xfId="0" applyNumberFormat="1" applyFont="1" applyFill="1" applyBorder="1" applyAlignment="1" applyProtection="1">
      <alignment vertical="top" wrapText="1"/>
    </xf>
    <xf numFmtId="44" fontId="5" fillId="0" borderId="32" xfId="0" applyNumberFormat="1" applyFont="1" applyFill="1" applyBorder="1" applyAlignment="1" applyProtection="1">
      <alignment vertical="top" wrapText="1"/>
    </xf>
    <xf numFmtId="44" fontId="5" fillId="0" borderId="20" xfId="0" applyNumberFormat="1" applyFont="1" applyFill="1" applyBorder="1" applyAlignment="1" applyProtection="1">
      <alignment vertical="top" wrapText="1"/>
      <protection locked="0"/>
    </xf>
    <xf numFmtId="44" fontId="5" fillId="0" borderId="35" xfId="0" applyNumberFormat="1" applyFont="1" applyFill="1" applyBorder="1" applyAlignment="1" applyProtection="1">
      <alignment vertical="top" wrapText="1"/>
    </xf>
    <xf numFmtId="44" fontId="15" fillId="0" borderId="16" xfId="0" applyNumberFormat="1" applyFont="1" applyFill="1" applyBorder="1" applyAlignment="1" applyProtection="1">
      <alignment vertical="top" wrapText="1"/>
    </xf>
    <xf numFmtId="0" fontId="5" fillId="0" borderId="1" xfId="0" applyFont="1" applyFill="1" applyBorder="1" applyAlignment="1" applyProtection="1">
      <alignment vertical="top"/>
    </xf>
    <xf numFmtId="44" fontId="5" fillId="0" borderId="7" xfId="0" applyNumberFormat="1" applyFont="1" applyFill="1" applyBorder="1" applyAlignment="1" applyProtection="1">
      <alignment vertical="top"/>
    </xf>
    <xf numFmtId="0" fontId="5" fillId="0" borderId="30" xfId="0" applyNumberFormat="1" applyFont="1" applyFill="1" applyBorder="1" applyAlignment="1" applyProtection="1">
      <alignment horizontal="center" vertical="top"/>
    </xf>
    <xf numFmtId="44" fontId="5" fillId="0" borderId="32" xfId="0" applyNumberFormat="1" applyFont="1" applyFill="1" applyBorder="1" applyAlignment="1" applyProtection="1">
      <alignment vertical="top"/>
    </xf>
    <xf numFmtId="44" fontId="5" fillId="0" borderId="39"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38" xfId="0" applyNumberFormat="1" applyFont="1" applyFill="1" applyBorder="1" applyAlignment="1" applyProtection="1">
      <alignment horizontal="center" vertical="top"/>
    </xf>
    <xf numFmtId="44" fontId="5" fillId="0" borderId="34" xfId="0" applyNumberFormat="1" applyFont="1" applyFill="1" applyBorder="1" applyAlignment="1" applyProtection="1">
      <alignment vertical="top"/>
    </xf>
    <xf numFmtId="44" fontId="5" fillId="0" borderId="19" xfId="0" applyNumberFormat="1" applyFont="1" applyFill="1" applyBorder="1" applyAlignment="1" applyProtection="1">
      <alignment vertical="top"/>
    </xf>
    <xf numFmtId="44" fontId="5" fillId="0" borderId="3" xfId="0" applyNumberFormat="1" applyFont="1" applyFill="1" applyBorder="1" applyAlignment="1" applyProtection="1">
      <alignment vertical="top"/>
    </xf>
    <xf numFmtId="0" fontId="5" fillId="0" borderId="19" xfId="0" applyNumberFormat="1" applyFont="1" applyFill="1" applyBorder="1" applyAlignment="1" applyProtection="1">
      <alignment horizontal="center" vertical="top"/>
    </xf>
    <xf numFmtId="44" fontId="5" fillId="0" borderId="23" xfId="0" applyNumberFormat="1" applyFont="1" applyFill="1" applyBorder="1" applyAlignment="1" applyProtection="1">
      <alignment vertical="top"/>
    </xf>
    <xf numFmtId="0" fontId="5" fillId="0" borderId="20" xfId="0" applyNumberFormat="1" applyFont="1" applyFill="1" applyBorder="1" applyAlignment="1" applyProtection="1">
      <alignment horizontal="center" vertical="top"/>
    </xf>
    <xf numFmtId="44" fontId="5" fillId="0" borderId="35" xfId="0" applyNumberFormat="1" applyFont="1" applyFill="1" applyBorder="1" applyAlignment="1" applyProtection="1">
      <alignment vertical="top"/>
    </xf>
    <xf numFmtId="0" fontId="5" fillId="0" borderId="35" xfId="0" applyNumberFormat="1" applyFont="1" applyFill="1" applyBorder="1" applyAlignment="1" applyProtection="1">
      <alignment horizontal="center" vertical="top"/>
    </xf>
    <xf numFmtId="0" fontId="5" fillId="0" borderId="14" xfId="0" applyNumberFormat="1" applyFont="1" applyFill="1" applyBorder="1" applyAlignment="1" applyProtection="1">
      <alignment horizontal="center" vertical="top"/>
    </xf>
    <xf numFmtId="44" fontId="10" fillId="0" borderId="17" xfId="0" applyNumberFormat="1" applyFont="1" applyFill="1" applyBorder="1" applyAlignment="1" applyProtection="1">
      <alignment vertical="top"/>
    </xf>
    <xf numFmtId="44" fontId="9" fillId="0" borderId="14" xfId="0" applyNumberFormat="1" applyFont="1" applyFill="1" applyBorder="1" applyAlignment="1" applyProtection="1">
      <alignment vertical="top"/>
    </xf>
    <xf numFmtId="44" fontId="15" fillId="0" borderId="14" xfId="0" applyNumberFormat="1" applyFont="1" applyFill="1" applyBorder="1" applyAlignment="1" applyProtection="1">
      <alignment vertical="top"/>
    </xf>
    <xf numFmtId="0" fontId="2" fillId="4" borderId="35" xfId="0" applyFont="1" applyFill="1" applyBorder="1" applyAlignment="1" applyProtection="1">
      <alignment vertical="top"/>
      <protection locked="0"/>
    </xf>
    <xf numFmtId="44" fontId="5" fillId="4" borderId="34" xfId="0" applyNumberFormat="1" applyFont="1" applyFill="1" applyBorder="1" applyAlignment="1" applyProtection="1">
      <alignment vertical="top"/>
      <protection locked="0"/>
    </xf>
    <xf numFmtId="0" fontId="5" fillId="4" borderId="20" xfId="0" applyFont="1" applyFill="1" applyBorder="1" applyAlignment="1" applyProtection="1">
      <alignment vertical="top"/>
      <protection locked="0"/>
    </xf>
    <xf numFmtId="44" fontId="5" fillId="4" borderId="32" xfId="0" applyNumberFormat="1" applyFont="1" applyFill="1" applyBorder="1" applyAlignment="1" applyProtection="1">
      <alignment vertical="top"/>
      <protection locked="0"/>
    </xf>
    <xf numFmtId="0" fontId="2" fillId="4" borderId="20" xfId="0" applyFont="1" applyFill="1" applyBorder="1" applyAlignment="1" applyProtection="1">
      <alignment vertical="top"/>
      <protection locked="0"/>
    </xf>
    <xf numFmtId="0" fontId="5" fillId="4" borderId="22" xfId="0" applyFont="1" applyFill="1" applyBorder="1" applyAlignment="1" applyProtection="1">
      <alignment vertical="top"/>
    </xf>
    <xf numFmtId="44" fontId="5" fillId="4" borderId="36" xfId="0" applyNumberFormat="1" applyFont="1" applyFill="1" applyBorder="1" applyAlignment="1" applyProtection="1">
      <alignment vertical="top"/>
      <protection locked="0"/>
    </xf>
    <xf numFmtId="0" fontId="5" fillId="4" borderId="13" xfId="0" applyNumberFormat="1" applyFont="1" applyFill="1" applyBorder="1" applyAlignment="1" applyProtection="1">
      <alignment vertical="top"/>
      <protection locked="0"/>
    </xf>
    <xf numFmtId="44" fontId="5" fillId="4" borderId="13" xfId="0" applyNumberFormat="1" applyFont="1" applyFill="1" applyBorder="1" applyAlignment="1" applyProtection="1">
      <alignment vertical="top" wrapText="1"/>
      <protection locked="0"/>
    </xf>
    <xf numFmtId="0" fontId="5" fillId="4" borderId="21" xfId="0" applyNumberFormat="1" applyFont="1" applyFill="1" applyBorder="1" applyAlignment="1" applyProtection="1">
      <alignment vertical="top"/>
      <protection locked="0"/>
    </xf>
    <xf numFmtId="44" fontId="5" fillId="4" borderId="21" xfId="0" applyNumberFormat="1" applyFont="1" applyFill="1" applyBorder="1" applyAlignment="1" applyProtection="1">
      <alignment vertical="top" wrapText="1"/>
      <protection locked="0"/>
    </xf>
    <xf numFmtId="0" fontId="5" fillId="4" borderId="34" xfId="0" applyNumberFormat="1" applyFont="1" applyFill="1" applyBorder="1" applyAlignment="1" applyProtection="1">
      <alignment vertical="top" wrapText="1"/>
      <protection locked="0"/>
    </xf>
    <xf numFmtId="1" fontId="11" fillId="0" borderId="1" xfId="0" applyNumberFormat="1" applyFont="1" applyFill="1" applyBorder="1" applyAlignment="1" applyProtection="1">
      <alignment vertical="top"/>
    </xf>
    <xf numFmtId="164" fontId="11" fillId="0" borderId="1" xfId="0" applyNumberFormat="1" applyFont="1" applyFill="1" applyBorder="1" applyAlignment="1" applyProtection="1">
      <alignment vertical="top"/>
    </xf>
    <xf numFmtId="1" fontId="5" fillId="0" borderId="1" xfId="0" applyNumberFormat="1" applyFont="1" applyFill="1" applyBorder="1" applyAlignment="1" applyProtection="1">
      <alignment vertical="top" wrapText="1"/>
    </xf>
    <xf numFmtId="0" fontId="0" fillId="7" borderId="1" xfId="0" applyFill="1" applyBorder="1" applyAlignment="1" applyProtection="1">
      <alignment horizontal="right" vertical="center" wrapText="1"/>
    </xf>
    <xf numFmtId="0" fontId="27" fillId="0" borderId="0" xfId="0" applyFont="1" applyAlignment="1" applyProtection="1">
      <alignment vertical="top"/>
    </xf>
    <xf numFmtId="0" fontId="27" fillId="0" borderId="1" xfId="0" applyFont="1" applyBorder="1" applyAlignment="1" applyProtection="1">
      <alignment vertical="top" wrapText="1"/>
    </xf>
    <xf numFmtId="0" fontId="27" fillId="0" borderId="0" xfId="0" applyFont="1"/>
    <xf numFmtId="0" fontId="28" fillId="0" borderId="0" xfId="0" applyFont="1" applyProtection="1"/>
    <xf numFmtId="0" fontId="27" fillId="0" borderId="0" xfId="0" applyFont="1" applyProtection="1"/>
    <xf numFmtId="0" fontId="27" fillId="0" borderId="0" xfId="0" applyFont="1" applyAlignment="1" applyProtection="1">
      <alignment wrapText="1"/>
    </xf>
    <xf numFmtId="0" fontId="27" fillId="0" borderId="13" xfId="0" applyFont="1" applyBorder="1" applyAlignment="1" applyProtection="1">
      <alignment vertical="top"/>
    </xf>
    <xf numFmtId="0" fontId="27" fillId="0" borderId="0" xfId="0" quotePrefix="1" applyFont="1" applyFill="1" applyAlignment="1" applyProtection="1">
      <alignment vertical="top"/>
    </xf>
    <xf numFmtId="44" fontId="0" fillId="0" borderId="10" xfId="1" applyFont="1" applyFill="1" applyBorder="1" applyAlignment="1" applyProtection="1">
      <alignment vertical="top"/>
      <protection locked="0"/>
    </xf>
    <xf numFmtId="0" fontId="25" fillId="6" borderId="0" xfId="2" applyFont="1" applyFill="1" applyAlignment="1" applyProtection="1"/>
    <xf numFmtId="0" fontId="0" fillId="6" borderId="0" xfId="0" applyFill="1" applyAlignment="1" applyProtection="1"/>
    <xf numFmtId="0" fontId="2" fillId="0" borderId="0" xfId="0" applyFont="1" applyAlignment="1" applyProtection="1">
      <alignment horizontal="left" vertical="top"/>
    </xf>
    <xf numFmtId="0" fontId="5" fillId="0" borderId="0" xfId="0" applyFont="1" applyAlignment="1" applyProtection="1">
      <alignment horizontal="left" vertical="top"/>
    </xf>
    <xf numFmtId="0" fontId="5" fillId="0" borderId="11" xfId="0" applyFont="1" applyFill="1" applyBorder="1" applyAlignment="1" applyProtection="1">
      <alignment horizontal="left" vertical="center" wrapText="1"/>
      <protection locked="0"/>
    </xf>
    <xf numFmtId="0" fontId="5" fillId="0" borderId="37" xfId="0" applyFont="1" applyFill="1" applyBorder="1" applyAlignment="1" applyProtection="1">
      <alignment horizontal="left" vertical="center" wrapText="1"/>
      <protection locked="0"/>
    </xf>
    <xf numFmtId="0" fontId="5" fillId="0" borderId="36"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top" wrapText="1"/>
    </xf>
    <xf numFmtId="0" fontId="2" fillId="0" borderId="10" xfId="0" applyFont="1" applyBorder="1" applyAlignment="1" applyProtection="1">
      <alignment horizontal="left" vertical="top" wrapText="1"/>
    </xf>
    <xf numFmtId="0" fontId="5" fillId="0" borderId="12" xfId="0" applyFont="1" applyBorder="1" applyAlignment="1" applyProtection="1">
      <alignment horizontal="left" vertical="top" wrapText="1"/>
    </xf>
    <xf numFmtId="0" fontId="2" fillId="0" borderId="12" xfId="0" applyFont="1" applyBorder="1" applyAlignment="1" applyProtection="1">
      <alignment horizontal="left" vertical="top" wrapText="1"/>
    </xf>
    <xf numFmtId="0" fontId="22" fillId="0" borderId="0" xfId="0" applyFont="1" applyAlignment="1" applyProtection="1">
      <alignment horizontal="left" vertical="top"/>
    </xf>
    <xf numFmtId="0" fontId="3" fillId="0" borderId="10" xfId="0" applyFont="1" applyFill="1" applyBorder="1" applyAlignment="1" applyProtection="1">
      <alignment vertical="center"/>
      <protection locked="0"/>
    </xf>
    <xf numFmtId="0" fontId="3" fillId="0" borderId="12" xfId="0" applyFont="1" applyFill="1" applyBorder="1" applyAlignment="1" applyProtection="1">
      <alignment vertical="center"/>
      <protection locked="0"/>
    </xf>
    <xf numFmtId="0" fontId="3" fillId="0" borderId="32" xfId="0" applyFont="1" applyFill="1" applyBorder="1" applyAlignment="1" applyProtection="1">
      <alignment vertical="center"/>
      <protection locked="0"/>
    </xf>
    <xf numFmtId="0" fontId="3" fillId="0" borderId="10" xfId="0" applyFont="1" applyFill="1" applyBorder="1" applyAlignment="1" applyProtection="1">
      <alignment horizontal="left" vertical="center"/>
      <protection locked="0"/>
    </xf>
    <xf numFmtId="0" fontId="3" fillId="0" borderId="12" xfId="0" applyFont="1" applyFill="1" applyBorder="1" applyAlignment="1" applyProtection="1">
      <alignment horizontal="left" vertical="center"/>
      <protection locked="0"/>
    </xf>
    <xf numFmtId="0" fontId="3" fillId="0" borderId="32" xfId="0" applyFont="1" applyFill="1" applyBorder="1" applyAlignment="1" applyProtection="1">
      <alignment horizontal="left" vertical="center"/>
      <protection locked="0"/>
    </xf>
    <xf numFmtId="0" fontId="0" fillId="0" borderId="12" xfId="0" applyFont="1" applyFill="1" applyBorder="1" applyAlignment="1" applyProtection="1">
      <alignment horizontal="left" vertical="top" wrapText="1"/>
    </xf>
    <xf numFmtId="0" fontId="0" fillId="0" borderId="32" xfId="0" applyFont="1" applyFill="1" applyBorder="1" applyAlignment="1" applyProtection="1">
      <alignment horizontal="left" vertical="top" wrapText="1"/>
    </xf>
    <xf numFmtId="0" fontId="20" fillId="0" borderId="0" xfId="0" applyFont="1" applyAlignment="1" applyProtection="1">
      <alignment horizontal="left"/>
    </xf>
    <xf numFmtId="0" fontId="9" fillId="0" borderId="9" xfId="0" applyFont="1" applyBorder="1" applyAlignment="1" applyProtection="1">
      <alignment horizontal="left" vertical="top" wrapText="1"/>
    </xf>
    <xf numFmtId="0" fontId="9" fillId="0" borderId="6" xfId="0" applyFont="1" applyBorder="1" applyAlignment="1" applyProtection="1">
      <alignment horizontal="left" vertical="top" wrapText="1"/>
    </xf>
    <xf numFmtId="0" fontId="9" fillId="0" borderId="4" xfId="0" applyFont="1" applyBorder="1" applyAlignment="1" applyProtection="1">
      <alignment horizontal="left" vertical="top" wrapText="1"/>
    </xf>
    <xf numFmtId="0" fontId="6" fillId="2" borderId="7"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10" fillId="0" borderId="7" xfId="0" applyFont="1" applyBorder="1" applyAlignment="1" applyProtection="1">
      <alignment horizontal="left" wrapText="1"/>
    </xf>
    <xf numFmtId="0" fontId="10" fillId="0" borderId="2" xfId="0" applyFont="1" applyBorder="1" applyAlignment="1" applyProtection="1">
      <alignment horizontal="left" wrapText="1"/>
    </xf>
    <xf numFmtId="0" fontId="10" fillId="0" borderId="3" xfId="0" applyFont="1" applyBorder="1" applyAlignment="1" applyProtection="1">
      <alignment horizontal="left" wrapText="1"/>
    </xf>
    <xf numFmtId="0" fontId="15" fillId="0" borderId="9" xfId="0" applyFont="1" applyBorder="1" applyAlignment="1" applyProtection="1">
      <alignment horizontal="left" vertical="top"/>
    </xf>
    <xf numFmtId="0" fontId="15" fillId="0" borderId="6" xfId="0" applyFont="1" applyBorder="1" applyAlignment="1" applyProtection="1">
      <alignment horizontal="left" vertical="top"/>
    </xf>
    <xf numFmtId="0" fontId="15" fillId="0" borderId="4" xfId="0" applyFont="1" applyBorder="1" applyAlignment="1" applyProtection="1">
      <alignment horizontal="left" vertical="top"/>
    </xf>
    <xf numFmtId="0" fontId="9" fillId="0" borderId="9" xfId="0" applyFont="1" applyBorder="1" applyAlignment="1" applyProtection="1">
      <alignment horizontal="left" vertical="top"/>
    </xf>
    <xf numFmtId="0" fontId="9" fillId="0" borderId="6" xfId="0" applyFont="1" applyBorder="1" applyAlignment="1" applyProtection="1">
      <alignment horizontal="left" vertical="top"/>
    </xf>
    <xf numFmtId="0" fontId="9" fillId="0" borderId="4" xfId="0" applyFont="1" applyBorder="1" applyAlignment="1" applyProtection="1">
      <alignment horizontal="left" vertical="top"/>
    </xf>
    <xf numFmtId="0" fontId="20" fillId="0" borderId="0" xfId="0" applyFont="1" applyAlignment="1" applyProtection="1">
      <alignment horizontal="left" vertical="top"/>
    </xf>
    <xf numFmtId="44" fontId="8" fillId="2" borderId="6" xfId="0" applyNumberFormat="1" applyFont="1" applyFill="1" applyBorder="1" applyAlignment="1" applyProtection="1">
      <alignment horizontal="center" vertical="top"/>
    </xf>
    <xf numFmtId="44" fontId="8" fillId="2" borderId="4" xfId="0" applyNumberFormat="1" applyFont="1" applyFill="1" applyBorder="1" applyAlignment="1" applyProtection="1">
      <alignment horizontal="center" vertical="top"/>
    </xf>
    <xf numFmtId="0" fontId="10" fillId="0" borderId="9" xfId="0" applyFont="1" applyFill="1" applyBorder="1" applyAlignment="1" applyProtection="1">
      <alignment horizontal="left" vertical="top"/>
    </xf>
    <xf numFmtId="0" fontId="10" fillId="0" borderId="6" xfId="0" applyFont="1" applyFill="1" applyBorder="1" applyAlignment="1" applyProtection="1">
      <alignment horizontal="left" vertical="top"/>
    </xf>
    <xf numFmtId="0" fontId="10" fillId="0" borderId="40" xfId="0" applyFont="1" applyFill="1" applyBorder="1" applyAlignment="1" applyProtection="1">
      <alignment horizontal="left" vertical="top"/>
    </xf>
    <xf numFmtId="0" fontId="10" fillId="0" borderId="33" xfId="0" applyFont="1" applyBorder="1" applyAlignment="1" applyProtection="1">
      <alignment horizontal="left" vertical="top"/>
    </xf>
    <xf numFmtId="0" fontId="10" fillId="0" borderId="5" xfId="0" applyFont="1" applyBorder="1" applyAlignment="1" applyProtection="1">
      <alignment horizontal="left" vertical="top"/>
    </xf>
    <xf numFmtId="0" fontId="10" fillId="0" borderId="4" xfId="0" applyFont="1" applyBorder="1" applyAlignment="1" applyProtection="1">
      <alignment horizontal="left" vertical="top"/>
    </xf>
    <xf numFmtId="0" fontId="10" fillId="0" borderId="24" xfId="0" applyFont="1" applyBorder="1" applyAlignment="1" applyProtection="1">
      <alignment horizontal="left" wrapText="1"/>
    </xf>
    <xf numFmtId="0" fontId="10" fillId="0" borderId="25" xfId="0" applyFont="1" applyBorder="1" applyAlignment="1" applyProtection="1">
      <alignment horizontal="left" wrapText="1"/>
    </xf>
    <xf numFmtId="0" fontId="10" fillId="0" borderId="26" xfId="0" applyFont="1" applyBorder="1" applyAlignment="1" applyProtection="1">
      <alignment horizontal="left" wrapText="1"/>
    </xf>
    <xf numFmtId="0" fontId="10" fillId="4" borderId="24" xfId="0" applyFont="1" applyFill="1" applyBorder="1" applyAlignment="1" applyProtection="1">
      <alignment horizontal="left" vertical="top" wrapText="1"/>
      <protection locked="0"/>
    </xf>
    <xf numFmtId="0" fontId="10" fillId="4" borderId="25" xfId="0" applyFont="1" applyFill="1" applyBorder="1" applyAlignment="1" applyProtection="1">
      <alignment horizontal="left" vertical="top" wrapText="1"/>
      <protection locked="0"/>
    </xf>
    <xf numFmtId="0" fontId="10" fillId="4" borderId="26" xfId="0" applyFont="1" applyFill="1" applyBorder="1" applyAlignment="1" applyProtection="1">
      <alignment horizontal="left" vertical="top" wrapText="1"/>
      <protection locked="0"/>
    </xf>
    <xf numFmtId="0" fontId="10" fillId="4" borderId="41" xfId="0" applyFont="1" applyFill="1" applyBorder="1" applyAlignment="1" applyProtection="1">
      <alignment horizontal="left" vertical="top" wrapText="1"/>
      <protection locked="0"/>
    </xf>
    <xf numFmtId="0" fontId="10" fillId="4" borderId="12" xfId="0" applyFont="1" applyFill="1" applyBorder="1" applyAlignment="1" applyProtection="1">
      <alignment horizontal="left" vertical="top" wrapText="1"/>
      <protection locked="0"/>
    </xf>
    <xf numFmtId="0" fontId="10" fillId="4" borderId="32" xfId="0" applyFont="1" applyFill="1" applyBorder="1" applyAlignment="1" applyProtection="1">
      <alignment horizontal="left" vertical="top" wrapText="1"/>
      <protection locked="0"/>
    </xf>
    <xf numFmtId="0" fontId="10" fillId="4" borderId="42" xfId="0" applyFont="1" applyFill="1" applyBorder="1" applyAlignment="1" applyProtection="1">
      <alignment horizontal="left" vertical="top" wrapText="1"/>
      <protection locked="0"/>
    </xf>
    <xf numFmtId="0" fontId="10" fillId="4" borderId="37" xfId="0" applyFont="1" applyFill="1" applyBorder="1" applyAlignment="1" applyProtection="1">
      <alignment horizontal="left" vertical="top" wrapText="1"/>
      <protection locked="0"/>
    </xf>
    <xf numFmtId="0" fontId="10" fillId="4" borderId="36" xfId="0" applyFont="1" applyFill="1" applyBorder="1" applyAlignment="1" applyProtection="1">
      <alignment horizontal="left" vertical="top" wrapText="1"/>
      <protection locked="0"/>
    </xf>
  </cellXfs>
  <cellStyles count="3">
    <cellStyle name="Standaard" xfId="0" builtinId="0"/>
    <cellStyle name="Standaard 2" xfId="2" xr:uid="{00000000-0005-0000-0000-000001000000}"/>
    <cellStyle name="Valuta" xfId="1" builtinId="4"/>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tabSelected="1" workbookViewId="0">
      <selection activeCell="B2" sqref="B2:C2"/>
    </sheetView>
  </sheetViews>
  <sheetFormatPr defaultRowHeight="15" x14ac:dyDescent="0.25"/>
  <cols>
    <col min="1" max="1" width="3.28515625" bestFit="1" customWidth="1"/>
    <col min="2" max="2" width="141.42578125" customWidth="1"/>
    <col min="4" max="4" width="50.140625" customWidth="1"/>
  </cols>
  <sheetData>
    <row r="1" spans="1:4" x14ac:dyDescent="0.25">
      <c r="A1" s="111"/>
      <c r="B1" s="111"/>
      <c r="C1" s="112"/>
    </row>
    <row r="2" spans="1:4" ht="18.75" x14ac:dyDescent="0.3">
      <c r="A2" s="111"/>
      <c r="B2" s="192" t="s">
        <v>95</v>
      </c>
      <c r="C2" s="193"/>
      <c r="D2" s="185"/>
    </row>
    <row r="3" spans="1:4" x14ac:dyDescent="0.25">
      <c r="A3" s="111"/>
      <c r="B3" s="113"/>
      <c r="C3" s="113"/>
    </row>
    <row r="4" spans="1:4" x14ac:dyDescent="0.25">
      <c r="A4" s="111"/>
      <c r="B4" s="114" t="s">
        <v>96</v>
      </c>
      <c r="C4" s="113"/>
    </row>
    <row r="5" spans="1:4" ht="15.75" customHeight="1" x14ac:dyDescent="0.25">
      <c r="A5" s="115">
        <v>1</v>
      </c>
      <c r="B5" s="116" t="s">
        <v>165</v>
      </c>
      <c r="C5" s="116"/>
      <c r="D5" s="185"/>
    </row>
    <row r="6" spans="1:4" x14ac:dyDescent="0.25">
      <c r="A6" s="115">
        <v>2</v>
      </c>
      <c r="B6" s="116" t="s">
        <v>164</v>
      </c>
      <c r="C6" s="116"/>
      <c r="D6" s="185"/>
    </row>
    <row r="7" spans="1:4" x14ac:dyDescent="0.25">
      <c r="A7" s="115">
        <v>3</v>
      </c>
      <c r="B7" s="116" t="s">
        <v>166</v>
      </c>
      <c r="C7" s="116"/>
      <c r="D7" s="185"/>
    </row>
    <row r="8" spans="1:4" x14ac:dyDescent="0.25">
      <c r="A8" s="115">
        <v>4</v>
      </c>
      <c r="B8" s="116" t="s">
        <v>146</v>
      </c>
      <c r="C8" s="116"/>
      <c r="D8" s="185"/>
    </row>
    <row r="9" spans="1:4" x14ac:dyDescent="0.25">
      <c r="A9" s="115">
        <v>5</v>
      </c>
      <c r="B9" s="116" t="s">
        <v>147</v>
      </c>
      <c r="C9" s="116"/>
      <c r="D9" s="185"/>
    </row>
    <row r="10" spans="1:4" ht="30" x14ac:dyDescent="0.25">
      <c r="A10" s="115">
        <v>6</v>
      </c>
      <c r="B10" s="116" t="s">
        <v>167</v>
      </c>
      <c r="C10" s="116"/>
      <c r="D10" s="185"/>
    </row>
    <row r="11" spans="1:4" x14ac:dyDescent="0.25">
      <c r="A11" s="115">
        <v>7</v>
      </c>
      <c r="B11" s="116" t="s">
        <v>168</v>
      </c>
      <c r="C11" s="116"/>
      <c r="D11" s="185"/>
    </row>
    <row r="12" spans="1:4" x14ac:dyDescent="0.25">
      <c r="A12" s="115">
        <v>8</v>
      </c>
      <c r="B12" s="116" t="s">
        <v>169</v>
      </c>
      <c r="C12" s="116"/>
      <c r="D12" s="185"/>
    </row>
    <row r="13" spans="1:4" ht="30" x14ac:dyDescent="0.25">
      <c r="A13" s="115">
        <v>9</v>
      </c>
      <c r="B13" s="116" t="s">
        <v>170</v>
      </c>
      <c r="C13" s="116"/>
      <c r="D13" s="185"/>
    </row>
    <row r="14" spans="1:4" x14ac:dyDescent="0.25">
      <c r="A14" s="115">
        <v>10</v>
      </c>
      <c r="B14" s="116" t="s">
        <v>171</v>
      </c>
      <c r="C14" s="116"/>
      <c r="D14" s="185"/>
    </row>
    <row r="15" spans="1:4" x14ac:dyDescent="0.25">
      <c r="A15" s="115">
        <v>11</v>
      </c>
      <c r="B15" s="116" t="s">
        <v>172</v>
      </c>
      <c r="C15" s="116"/>
      <c r="D15" s="185"/>
    </row>
    <row r="16" spans="1:4" x14ac:dyDescent="0.25">
      <c r="A16" s="115">
        <v>12</v>
      </c>
      <c r="B16" s="116" t="s">
        <v>97</v>
      </c>
      <c r="C16" s="116"/>
    </row>
    <row r="17" spans="1:9" ht="45" x14ac:dyDescent="0.25">
      <c r="A17" s="115">
        <v>13</v>
      </c>
      <c r="B17" s="116" t="s">
        <v>173</v>
      </c>
      <c r="C17" s="116"/>
    </row>
    <row r="19" spans="1:9" s="2" customFormat="1" ht="12.75" x14ac:dyDescent="0.2">
      <c r="A19" s="194"/>
      <c r="B19" s="195"/>
      <c r="C19" s="195"/>
      <c r="D19" s="195"/>
      <c r="E19" s="195"/>
      <c r="F19" s="195"/>
      <c r="G19" s="195"/>
      <c r="H19" s="195"/>
    </row>
    <row r="20" spans="1:9" s="2" customFormat="1" ht="12.75" x14ac:dyDescent="0.2">
      <c r="A20" s="102"/>
      <c r="B20" s="4"/>
      <c r="C20" s="4"/>
      <c r="D20" s="4"/>
      <c r="E20" s="4"/>
      <c r="F20" s="4"/>
      <c r="G20" s="4"/>
      <c r="H20" s="4"/>
      <c r="I20" s="5"/>
    </row>
  </sheetData>
  <sheetProtection algorithmName="SHA-512" hashValue="Ar2VEgCzZIbiYEAIplxWZ2vZ1wzdmd9S/ordUQbMIFRmzjmX4jmroEsv2bStLBAhoVU39Ne8MDxetuPWMMMQyw==" saltValue="onWDPuFwuNTVNGT3F56joA==" spinCount="100000" sheet="1" objects="1" scenarios="1"/>
  <mergeCells count="2">
    <mergeCell ref="B2:C2"/>
    <mergeCell ref="A19:H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showGridLines="0" zoomScaleNormal="100" workbookViewId="0">
      <selection activeCell="E6" sqref="E6"/>
    </sheetView>
  </sheetViews>
  <sheetFormatPr defaultColWidth="9.140625" defaultRowHeight="12.75" x14ac:dyDescent="0.2"/>
  <cols>
    <col min="1" max="1" width="10.7109375" style="3" customWidth="1"/>
    <col min="2" max="2" width="89.28515625" style="3" customWidth="1"/>
    <col min="3" max="4" width="19" style="3" customWidth="1"/>
    <col min="5" max="5" width="30" style="3" customWidth="1"/>
    <col min="6" max="6" width="81.42578125" style="3" hidden="1" customWidth="1"/>
    <col min="7" max="7" width="0" style="2" hidden="1" customWidth="1"/>
    <col min="8" max="10" width="9.140625" style="2"/>
    <col min="11" max="11" width="18" style="2" customWidth="1"/>
    <col min="12" max="16384" width="9.140625" style="2"/>
  </cols>
  <sheetData>
    <row r="1" spans="1:11" s="1" customFormat="1" ht="20.25" x14ac:dyDescent="0.3">
      <c r="A1" s="203" t="s">
        <v>118</v>
      </c>
      <c r="B1" s="203"/>
      <c r="C1" s="203"/>
      <c r="D1" s="203"/>
      <c r="E1" s="203"/>
      <c r="F1" s="203"/>
    </row>
    <row r="2" spans="1:11" ht="26.25" customHeight="1" thickBot="1" x14ac:dyDescent="0.25">
      <c r="A2" s="199"/>
      <c r="B2" s="199"/>
      <c r="C2" s="199"/>
      <c r="D2" s="199"/>
      <c r="E2" s="199"/>
    </row>
    <row r="3" spans="1:11" x14ac:dyDescent="0.2">
      <c r="A3" s="6" t="s">
        <v>1</v>
      </c>
      <c r="B3" s="7"/>
      <c r="C3" s="7"/>
      <c r="D3" s="7"/>
      <c r="E3" s="8" t="s">
        <v>0</v>
      </c>
      <c r="I3" s="186"/>
    </row>
    <row r="4" spans="1:11" x14ac:dyDescent="0.2">
      <c r="A4" s="9"/>
      <c r="B4" s="200" t="s">
        <v>98</v>
      </c>
      <c r="C4" s="201"/>
      <c r="D4" s="10"/>
      <c r="E4" s="118">
        <f>'2. Eenheidsprijzen'!D126</f>
        <v>0</v>
      </c>
    </row>
    <row r="5" spans="1:11" x14ac:dyDescent="0.2">
      <c r="A5" s="9"/>
      <c r="B5" s="200" t="s">
        <v>99</v>
      </c>
      <c r="C5" s="201"/>
      <c r="D5" s="10"/>
      <c r="E5" s="118">
        <f>'3. Detaillering Fase 1 Opstart'!G31</f>
        <v>0</v>
      </c>
    </row>
    <row r="6" spans="1:11" ht="13.5" thickBot="1" x14ac:dyDescent="0.25">
      <c r="A6" s="11"/>
      <c r="B6" s="202" t="s">
        <v>131</v>
      </c>
      <c r="C6" s="201"/>
      <c r="D6" s="24"/>
      <c r="E6" s="118">
        <f>'4. Detaillering Fase 2 Beheer'!E44</f>
        <v>0</v>
      </c>
    </row>
    <row r="7" spans="1:11" ht="15.75" thickBot="1" x14ac:dyDescent="0.25">
      <c r="A7" s="12"/>
      <c r="B7" s="13" t="s">
        <v>33</v>
      </c>
      <c r="C7" s="13"/>
      <c r="D7" s="13"/>
      <c r="E7" s="14">
        <f>SUM(E4:E6)</f>
        <v>0</v>
      </c>
    </row>
    <row r="8" spans="1:11" x14ac:dyDescent="0.2">
      <c r="E8" s="15"/>
      <c r="K8" s="16"/>
    </row>
    <row r="9" spans="1:11" ht="13.5" thickBot="1" x14ac:dyDescent="0.25">
      <c r="A9" s="2"/>
      <c r="B9" s="2"/>
      <c r="C9" s="2"/>
      <c r="D9" s="2"/>
      <c r="E9" s="2"/>
    </row>
    <row r="10" spans="1:11" x14ac:dyDescent="0.2">
      <c r="A10" s="2"/>
      <c r="B10" s="17" t="s">
        <v>6</v>
      </c>
      <c r="C10" s="18"/>
      <c r="D10" s="18"/>
      <c r="E10" s="19"/>
    </row>
    <row r="11" spans="1:11" ht="15.75" customHeight="1" x14ac:dyDescent="0.2">
      <c r="A11" s="2"/>
      <c r="B11" s="20" t="s">
        <v>2</v>
      </c>
      <c r="C11" s="204"/>
      <c r="D11" s="205"/>
      <c r="E11" s="206"/>
    </row>
    <row r="12" spans="1:11" ht="14.25" customHeight="1" x14ac:dyDescent="0.2">
      <c r="A12" s="2"/>
      <c r="B12" s="20" t="s">
        <v>3</v>
      </c>
      <c r="C12" s="207"/>
      <c r="D12" s="208"/>
      <c r="E12" s="209"/>
    </row>
    <row r="13" spans="1:11" ht="99.75" customHeight="1" x14ac:dyDescent="0.2">
      <c r="A13" s="2"/>
      <c r="B13" s="20" t="s">
        <v>4</v>
      </c>
      <c r="C13" s="207"/>
      <c r="D13" s="208"/>
      <c r="E13" s="209"/>
    </row>
    <row r="14" spans="1:11" ht="15" customHeight="1" thickBot="1" x14ac:dyDescent="0.25">
      <c r="A14" s="2"/>
      <c r="B14" s="21" t="s">
        <v>5</v>
      </c>
      <c r="C14" s="196"/>
      <c r="D14" s="197"/>
      <c r="E14" s="198"/>
    </row>
    <row r="15" spans="1:11" x14ac:dyDescent="0.2">
      <c r="A15" s="2"/>
      <c r="B15" s="2"/>
      <c r="C15" s="2"/>
      <c r="D15" s="2"/>
      <c r="E15" s="2"/>
    </row>
    <row r="16" spans="1:11" x14ac:dyDescent="0.2">
      <c r="A16" s="2"/>
      <c r="B16" s="2"/>
      <c r="C16" s="2"/>
      <c r="D16" s="2"/>
      <c r="E16" s="2"/>
    </row>
    <row r="17" spans="1:6" x14ac:dyDescent="0.2">
      <c r="A17" s="2"/>
      <c r="B17" s="22"/>
      <c r="C17" s="2"/>
      <c r="D17" s="2"/>
      <c r="E17" s="2"/>
    </row>
    <row r="18" spans="1:6" ht="15.75" customHeight="1" x14ac:dyDescent="0.2">
      <c r="A18" s="2"/>
      <c r="B18" s="23"/>
      <c r="C18" s="2"/>
      <c r="D18" s="2"/>
      <c r="E18" s="2"/>
    </row>
    <row r="19" spans="1:6" ht="15.75" customHeight="1" x14ac:dyDescent="0.2">
      <c r="A19" s="2"/>
      <c r="B19" s="2"/>
      <c r="C19" s="2"/>
      <c r="D19" s="2"/>
      <c r="E19" s="2"/>
    </row>
    <row r="20" spans="1:6" x14ac:dyDescent="0.2">
      <c r="F20" s="2"/>
    </row>
    <row r="22" spans="1:6" ht="12.75" customHeight="1" x14ac:dyDescent="0.2">
      <c r="B22" s="2"/>
      <c r="C22" s="2"/>
      <c r="D22" s="2"/>
      <c r="E22" s="2"/>
    </row>
  </sheetData>
  <sheetProtection algorithmName="SHA-512" hashValue="9Z04pY59TjjVCMh8IhLh2XUnD3z7+j4tC6n4l1tMGhU90C9b04pEnjKcVzHszxvZIk3y5lcnr09m7nhKaVtRaA==" saltValue="4myfff0O3K6/Jxq/hyXs2A==" spinCount="100000" sheet="1" objects="1" scenarios="1"/>
  <mergeCells count="9">
    <mergeCell ref="C14:E14"/>
    <mergeCell ref="A2:E2"/>
    <mergeCell ref="B5:C5"/>
    <mergeCell ref="B6:C6"/>
    <mergeCell ref="A1:F1"/>
    <mergeCell ref="B4:C4"/>
    <mergeCell ref="C11:E11"/>
    <mergeCell ref="C12:E12"/>
    <mergeCell ref="C13:E13"/>
  </mergeCells>
  <pageMargins left="0.70866141732283472" right="0.39370078740157483" top="0.74803149606299213" bottom="0.49"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27"/>
  <sheetViews>
    <sheetView showGridLines="0" zoomScaleNormal="100" workbookViewId="0">
      <pane ySplit="6" topLeftCell="A7" activePane="bottomLeft" state="frozen"/>
      <selection pane="bottomLeft" activeCell="B10" sqref="B10"/>
    </sheetView>
  </sheetViews>
  <sheetFormatPr defaultRowHeight="15" x14ac:dyDescent="0.25"/>
  <cols>
    <col min="1" max="1" width="66.5703125" style="32" customWidth="1"/>
    <col min="2" max="2" width="13.140625" style="32" bestFit="1" customWidth="1"/>
    <col min="3" max="3" width="12.7109375" style="123" customWidth="1"/>
    <col min="4" max="4" width="29.5703125" style="124" customWidth="1"/>
    <col min="5" max="5" width="73.140625" style="105" customWidth="1"/>
    <col min="6" max="6" width="40.42578125" style="32" customWidth="1"/>
    <col min="7" max="16384" width="9.140625" style="32"/>
  </cols>
  <sheetData>
    <row r="1" spans="1:10" s="27" customFormat="1" ht="21" x14ac:dyDescent="0.25">
      <c r="A1" s="26" t="s">
        <v>38</v>
      </c>
      <c r="C1" s="119"/>
      <c r="D1" s="120"/>
      <c r="E1" s="104"/>
    </row>
    <row r="2" spans="1:10" ht="15.75" x14ac:dyDescent="0.25">
      <c r="A2" s="28" t="s">
        <v>188</v>
      </c>
      <c r="B2" s="29"/>
      <c r="C2" s="121"/>
      <c r="D2" s="122"/>
      <c r="E2" s="30"/>
      <c r="F2" s="31"/>
      <c r="G2" s="31"/>
      <c r="H2" s="31"/>
      <c r="I2" s="31"/>
      <c r="J2" s="31"/>
    </row>
    <row r="3" spans="1:10" x14ac:dyDescent="0.25">
      <c r="A3" s="28" t="s">
        <v>171</v>
      </c>
      <c r="J3" s="33"/>
    </row>
    <row r="4" spans="1:10" x14ac:dyDescent="0.25">
      <c r="A4" s="28" t="s">
        <v>187</v>
      </c>
      <c r="J4" s="33"/>
    </row>
    <row r="5" spans="1:10" x14ac:dyDescent="0.25">
      <c r="A5" s="28" t="s">
        <v>119</v>
      </c>
      <c r="J5" s="33"/>
    </row>
    <row r="6" spans="1:10" s="108" customFormat="1" ht="22.5" customHeight="1" thickBot="1" x14ac:dyDescent="0.3">
      <c r="A6" s="107" t="s">
        <v>186</v>
      </c>
      <c r="C6" s="125"/>
      <c r="D6" s="126"/>
      <c r="E6" s="109"/>
      <c r="J6" s="110"/>
    </row>
    <row r="7" spans="1:10" ht="15.75" thickBot="1" x14ac:dyDescent="0.3">
      <c r="J7" s="33"/>
    </row>
    <row r="8" spans="1:10" ht="19.5" thickBot="1" x14ac:dyDescent="0.3">
      <c r="A8" s="34" t="s">
        <v>148</v>
      </c>
      <c r="B8" s="35"/>
      <c r="C8" s="127"/>
      <c r="D8" s="128"/>
      <c r="E8" s="36"/>
      <c r="F8" s="37"/>
      <c r="G8" s="37"/>
      <c r="H8" s="37"/>
      <c r="I8" s="37"/>
      <c r="J8" s="37"/>
    </row>
    <row r="9" spans="1:10" x14ac:dyDescent="0.25">
      <c r="A9" s="38" t="s">
        <v>11</v>
      </c>
      <c r="B9" s="50" t="s">
        <v>10</v>
      </c>
      <c r="C9" s="179" t="s">
        <v>26</v>
      </c>
      <c r="D9" s="180" t="s">
        <v>7</v>
      </c>
      <c r="E9" s="40" t="s">
        <v>12</v>
      </c>
      <c r="F9" s="28"/>
      <c r="G9" s="28"/>
      <c r="H9" s="28"/>
      <c r="I9" s="28"/>
      <c r="J9" s="41"/>
    </row>
    <row r="10" spans="1:10" ht="30" x14ac:dyDescent="0.25">
      <c r="A10" s="42" t="s">
        <v>29</v>
      </c>
      <c r="B10" s="140"/>
      <c r="C10" s="181">
        <v>40</v>
      </c>
      <c r="D10" s="136">
        <f>B10*C10</f>
        <v>0</v>
      </c>
      <c r="E10" s="106" t="s">
        <v>149</v>
      </c>
      <c r="J10" s="41"/>
    </row>
    <row r="11" spans="1:10" ht="30" x14ac:dyDescent="0.25">
      <c r="A11" s="42" t="s">
        <v>47</v>
      </c>
      <c r="B11" s="140"/>
      <c r="C11" s="181">
        <v>700</v>
      </c>
      <c r="D11" s="136">
        <f t="shared" ref="D11:D36" si="0">B11*C11</f>
        <v>0</v>
      </c>
      <c r="E11" s="106" t="s">
        <v>149</v>
      </c>
      <c r="J11" s="41"/>
    </row>
    <row r="12" spans="1:10" ht="30" x14ac:dyDescent="0.25">
      <c r="A12" s="42" t="s">
        <v>46</v>
      </c>
      <c r="B12" s="140"/>
      <c r="C12" s="181">
        <v>100</v>
      </c>
      <c r="D12" s="136">
        <f t="shared" si="0"/>
        <v>0</v>
      </c>
      <c r="E12" s="106" t="s">
        <v>149</v>
      </c>
      <c r="J12" s="41"/>
    </row>
    <row r="13" spans="1:10" ht="30" x14ac:dyDescent="0.25">
      <c r="A13" s="42" t="s">
        <v>73</v>
      </c>
      <c r="B13" s="140"/>
      <c r="C13" s="181">
        <v>10</v>
      </c>
      <c r="D13" s="136">
        <f t="shared" si="0"/>
        <v>0</v>
      </c>
      <c r="E13" s="106" t="s">
        <v>149</v>
      </c>
      <c r="J13" s="41"/>
    </row>
    <row r="14" spans="1:10" x14ac:dyDescent="0.25">
      <c r="A14" s="42" t="s">
        <v>30</v>
      </c>
      <c r="B14" s="140"/>
      <c r="C14" s="181">
        <v>100</v>
      </c>
      <c r="D14" s="136">
        <f t="shared" si="0"/>
        <v>0</v>
      </c>
      <c r="E14" s="106" t="s">
        <v>100</v>
      </c>
      <c r="J14" s="41"/>
    </row>
    <row r="15" spans="1:10" x14ac:dyDescent="0.25">
      <c r="A15" s="42" t="s">
        <v>49</v>
      </c>
      <c r="B15" s="140"/>
      <c r="C15" s="181">
        <v>20</v>
      </c>
      <c r="D15" s="136">
        <f t="shared" si="0"/>
        <v>0</v>
      </c>
      <c r="E15" s="106"/>
      <c r="J15" s="41"/>
    </row>
    <row r="16" spans="1:10" x14ac:dyDescent="0.25">
      <c r="A16" s="42" t="s">
        <v>136</v>
      </c>
      <c r="B16" s="140"/>
      <c r="C16" s="181">
        <v>10</v>
      </c>
      <c r="D16" s="136">
        <f t="shared" si="0"/>
        <v>0</v>
      </c>
      <c r="E16" s="106" t="s">
        <v>104</v>
      </c>
      <c r="J16" s="41"/>
    </row>
    <row r="17" spans="1:10" x14ac:dyDescent="0.25">
      <c r="A17" s="42" t="s">
        <v>137</v>
      </c>
      <c r="B17" s="140"/>
      <c r="C17" s="181">
        <v>20</v>
      </c>
      <c r="D17" s="136">
        <f t="shared" si="0"/>
        <v>0</v>
      </c>
      <c r="E17" s="106" t="s">
        <v>104</v>
      </c>
      <c r="J17" s="41"/>
    </row>
    <row r="18" spans="1:10" x14ac:dyDescent="0.25">
      <c r="A18" s="42" t="s">
        <v>138</v>
      </c>
      <c r="B18" s="140"/>
      <c r="C18" s="181">
        <v>20</v>
      </c>
      <c r="D18" s="136">
        <f t="shared" si="0"/>
        <v>0</v>
      </c>
      <c r="E18" s="106" t="s">
        <v>104</v>
      </c>
      <c r="J18" s="41"/>
    </row>
    <row r="19" spans="1:10" x14ac:dyDescent="0.25">
      <c r="A19" s="42" t="s">
        <v>139</v>
      </c>
      <c r="B19" s="140"/>
      <c r="C19" s="181">
        <v>3</v>
      </c>
      <c r="D19" s="136">
        <f t="shared" ref="D19" si="1">B19*C19</f>
        <v>0</v>
      </c>
      <c r="E19" s="106" t="s">
        <v>104</v>
      </c>
      <c r="J19" s="41"/>
    </row>
    <row r="20" spans="1:10" x14ac:dyDescent="0.25">
      <c r="A20" s="42" t="s">
        <v>207</v>
      </c>
      <c r="B20" s="140"/>
      <c r="C20" s="181">
        <v>2</v>
      </c>
      <c r="D20" s="136">
        <f t="shared" si="0"/>
        <v>0</v>
      </c>
      <c r="E20" s="106"/>
      <c r="J20" s="41"/>
    </row>
    <row r="21" spans="1:10" x14ac:dyDescent="0.25">
      <c r="A21" s="42" t="s">
        <v>51</v>
      </c>
      <c r="B21" s="140"/>
      <c r="C21" s="181">
        <v>10</v>
      </c>
      <c r="D21" s="136">
        <f t="shared" si="0"/>
        <v>0</v>
      </c>
      <c r="E21" s="106"/>
      <c r="J21" s="41"/>
    </row>
    <row r="22" spans="1:10" x14ac:dyDescent="0.25">
      <c r="A22" s="42" t="s">
        <v>202</v>
      </c>
      <c r="B22" s="140"/>
      <c r="C22" s="181">
        <v>5</v>
      </c>
      <c r="D22" s="136">
        <f t="shared" si="0"/>
        <v>0</v>
      </c>
      <c r="E22" s="106"/>
      <c r="J22" s="41"/>
    </row>
    <row r="23" spans="1:10" x14ac:dyDescent="0.25">
      <c r="A23" s="42" t="s">
        <v>52</v>
      </c>
      <c r="B23" s="140"/>
      <c r="C23" s="181">
        <v>10</v>
      </c>
      <c r="D23" s="136">
        <f t="shared" si="0"/>
        <v>0</v>
      </c>
      <c r="E23" s="106"/>
      <c r="J23" s="41"/>
    </row>
    <row r="24" spans="1:10" x14ac:dyDescent="0.25">
      <c r="A24" s="42" t="s">
        <v>205</v>
      </c>
      <c r="B24" s="140"/>
      <c r="C24" s="181">
        <v>5</v>
      </c>
      <c r="D24" s="136">
        <f t="shared" ref="D24" si="2">B24*C24</f>
        <v>0</v>
      </c>
      <c r="E24" s="106"/>
      <c r="J24" s="41"/>
    </row>
    <row r="25" spans="1:10" x14ac:dyDescent="0.25">
      <c r="A25" s="42" t="s">
        <v>50</v>
      </c>
      <c r="B25" s="140"/>
      <c r="C25" s="181">
        <v>10</v>
      </c>
      <c r="D25" s="136">
        <f t="shared" si="0"/>
        <v>0</v>
      </c>
      <c r="E25" s="106"/>
      <c r="J25" s="41"/>
    </row>
    <row r="26" spans="1:10" x14ac:dyDescent="0.25">
      <c r="A26" s="42" t="s">
        <v>204</v>
      </c>
      <c r="B26" s="140"/>
      <c r="C26" s="181">
        <v>5</v>
      </c>
      <c r="D26" s="136">
        <f>B26*C26</f>
        <v>0</v>
      </c>
      <c r="E26" s="106"/>
      <c r="J26" s="41"/>
    </row>
    <row r="27" spans="1:10" x14ac:dyDescent="0.25">
      <c r="A27" s="42" t="s">
        <v>53</v>
      </c>
      <c r="B27" s="140"/>
      <c r="C27" s="181">
        <v>5</v>
      </c>
      <c r="D27" s="136">
        <f t="shared" si="0"/>
        <v>0</v>
      </c>
      <c r="E27" s="106"/>
      <c r="J27" s="41"/>
    </row>
    <row r="28" spans="1:10" x14ac:dyDescent="0.25">
      <c r="A28" s="42" t="s">
        <v>203</v>
      </c>
      <c r="B28" s="140"/>
      <c r="C28" s="181">
        <v>2</v>
      </c>
      <c r="D28" s="136">
        <f>B28*C28</f>
        <v>0</v>
      </c>
      <c r="E28" s="106"/>
      <c r="J28" s="41"/>
    </row>
    <row r="29" spans="1:10" x14ac:dyDescent="0.25">
      <c r="A29" s="61" t="s">
        <v>54</v>
      </c>
      <c r="B29" s="140"/>
      <c r="C29" s="181">
        <v>10</v>
      </c>
      <c r="D29" s="136">
        <f t="shared" si="0"/>
        <v>0</v>
      </c>
      <c r="E29" s="106"/>
      <c r="J29" s="41"/>
    </row>
    <row r="30" spans="1:10" x14ac:dyDescent="0.25">
      <c r="A30" s="42" t="s">
        <v>55</v>
      </c>
      <c r="B30" s="140"/>
      <c r="C30" s="181">
        <v>6</v>
      </c>
      <c r="D30" s="136">
        <f t="shared" si="0"/>
        <v>0</v>
      </c>
      <c r="E30" s="106"/>
      <c r="J30" s="41"/>
    </row>
    <row r="31" spans="1:10" x14ac:dyDescent="0.25">
      <c r="A31" s="42" t="s">
        <v>56</v>
      </c>
      <c r="B31" s="140"/>
      <c r="C31" s="181">
        <v>4</v>
      </c>
      <c r="D31" s="136">
        <f t="shared" si="0"/>
        <v>0</v>
      </c>
      <c r="E31" s="106"/>
      <c r="J31" s="41"/>
    </row>
    <row r="32" spans="1:10" x14ac:dyDescent="0.25">
      <c r="A32" s="42" t="s">
        <v>189</v>
      </c>
      <c r="B32" s="140"/>
      <c r="C32" s="181">
        <v>8</v>
      </c>
      <c r="D32" s="136">
        <f t="shared" si="0"/>
        <v>0</v>
      </c>
      <c r="E32" s="106" t="s">
        <v>122</v>
      </c>
      <c r="J32" s="41"/>
    </row>
    <row r="33" spans="1:10" x14ac:dyDescent="0.25">
      <c r="A33" s="42" t="s">
        <v>190</v>
      </c>
      <c r="B33" s="140"/>
      <c r="C33" s="181">
        <v>4</v>
      </c>
      <c r="D33" s="136">
        <f t="shared" si="0"/>
        <v>0</v>
      </c>
      <c r="E33" s="106" t="s">
        <v>122</v>
      </c>
      <c r="J33" s="41"/>
    </row>
    <row r="34" spans="1:10" x14ac:dyDescent="0.25">
      <c r="A34" s="43" t="s">
        <v>28</v>
      </c>
      <c r="B34" s="140"/>
      <c r="C34" s="181">
        <v>40</v>
      </c>
      <c r="D34" s="136">
        <f t="shared" si="0"/>
        <v>0</v>
      </c>
      <c r="E34" s="106"/>
    </row>
    <row r="35" spans="1:10" x14ac:dyDescent="0.25">
      <c r="A35" s="43" t="s">
        <v>48</v>
      </c>
      <c r="B35" s="140"/>
      <c r="C35" s="181">
        <v>40</v>
      </c>
      <c r="D35" s="136">
        <f t="shared" si="0"/>
        <v>0</v>
      </c>
      <c r="E35" s="106"/>
    </row>
    <row r="36" spans="1:10" x14ac:dyDescent="0.25">
      <c r="A36" s="43" t="s">
        <v>117</v>
      </c>
      <c r="B36" s="140"/>
      <c r="C36" s="181">
        <v>20</v>
      </c>
      <c r="D36" s="136">
        <f t="shared" si="0"/>
        <v>0</v>
      </c>
      <c r="E36" s="106"/>
    </row>
    <row r="37" spans="1:10" ht="15.75" thickBot="1" x14ac:dyDescent="0.3">
      <c r="A37" s="44"/>
      <c r="B37" s="45"/>
      <c r="C37" s="46"/>
      <c r="D37" s="45"/>
      <c r="E37" s="44"/>
    </row>
    <row r="38" spans="1:10" ht="19.5" thickBot="1" x14ac:dyDescent="0.3">
      <c r="A38" s="47" t="s">
        <v>27</v>
      </c>
    </row>
    <row r="39" spans="1:10" x14ac:dyDescent="0.25">
      <c r="A39" s="38" t="s">
        <v>11</v>
      </c>
      <c r="B39" s="39" t="s">
        <v>10</v>
      </c>
      <c r="C39" s="129" t="s">
        <v>26</v>
      </c>
      <c r="D39" s="130" t="s">
        <v>7</v>
      </c>
      <c r="E39" s="40" t="s">
        <v>12</v>
      </c>
    </row>
    <row r="40" spans="1:10" x14ac:dyDescent="0.25">
      <c r="A40" s="42" t="s">
        <v>18</v>
      </c>
      <c r="B40" s="139"/>
      <c r="C40" s="132">
        <v>25</v>
      </c>
      <c r="D40" s="131">
        <f>B40*C40</f>
        <v>0</v>
      </c>
      <c r="E40" s="42" t="s">
        <v>14</v>
      </c>
    </row>
    <row r="41" spans="1:10" ht="30" x14ac:dyDescent="0.25">
      <c r="A41" s="42" t="s">
        <v>31</v>
      </c>
      <c r="B41" s="139"/>
      <c r="C41" s="132">
        <v>40</v>
      </c>
      <c r="D41" s="131">
        <f>B41*C41</f>
        <v>0</v>
      </c>
      <c r="E41" s="42" t="s">
        <v>102</v>
      </c>
    </row>
    <row r="42" spans="1:10" ht="30" x14ac:dyDescent="0.25">
      <c r="A42" s="42" t="s">
        <v>57</v>
      </c>
      <c r="B42" s="139"/>
      <c r="C42" s="132">
        <v>800</v>
      </c>
      <c r="D42" s="131">
        <f>B42*C42</f>
        <v>0</v>
      </c>
      <c r="E42" s="42" t="s">
        <v>101</v>
      </c>
    </row>
    <row r="43" spans="1:10" x14ac:dyDescent="0.25">
      <c r="A43" s="42" t="s">
        <v>77</v>
      </c>
      <c r="B43" s="139"/>
      <c r="C43" s="132">
        <v>20</v>
      </c>
      <c r="D43" s="131">
        <f>B43*C43</f>
        <v>0</v>
      </c>
      <c r="E43" s="42"/>
    </row>
    <row r="44" spans="1:10" x14ac:dyDescent="0.25">
      <c r="A44" s="42" t="s">
        <v>78</v>
      </c>
      <c r="B44" s="139"/>
      <c r="C44" s="132">
        <v>30</v>
      </c>
      <c r="D44" s="131">
        <f>B44*C44</f>
        <v>0</v>
      </c>
      <c r="E44" s="42"/>
    </row>
    <row r="45" spans="1:10" x14ac:dyDescent="0.25">
      <c r="A45" s="42" t="s">
        <v>79</v>
      </c>
      <c r="B45" s="139"/>
      <c r="C45" s="132">
        <v>10</v>
      </c>
      <c r="D45" s="131">
        <f t="shared" ref="D45:D46" si="3">B45*C45</f>
        <v>0</v>
      </c>
      <c r="E45" s="42"/>
    </row>
    <row r="46" spans="1:10" x14ac:dyDescent="0.25">
      <c r="A46" s="42" t="s">
        <v>150</v>
      </c>
      <c r="B46" s="139"/>
      <c r="C46" s="132">
        <v>3</v>
      </c>
      <c r="D46" s="131">
        <f t="shared" si="3"/>
        <v>0</v>
      </c>
      <c r="E46" s="42"/>
    </row>
    <row r="47" spans="1:10" ht="30" x14ac:dyDescent="0.25">
      <c r="A47" s="42" t="s">
        <v>74</v>
      </c>
      <c r="B47" s="139"/>
      <c r="C47" s="132">
        <v>5</v>
      </c>
      <c r="D47" s="131">
        <f t="shared" ref="D47:D50" si="4">B47*C47</f>
        <v>0</v>
      </c>
      <c r="E47" s="42" t="s">
        <v>123</v>
      </c>
    </row>
    <row r="48" spans="1:10" ht="30" x14ac:dyDescent="0.25">
      <c r="A48" s="42" t="s">
        <v>75</v>
      </c>
      <c r="B48" s="139"/>
      <c r="C48" s="132">
        <v>5</v>
      </c>
      <c r="D48" s="131">
        <f t="shared" si="4"/>
        <v>0</v>
      </c>
      <c r="E48" s="42" t="s">
        <v>151</v>
      </c>
    </row>
    <row r="49" spans="1:10" x14ac:dyDescent="0.25">
      <c r="A49" s="42" t="s">
        <v>76</v>
      </c>
      <c r="B49" s="139"/>
      <c r="C49" s="132">
        <v>10</v>
      </c>
      <c r="D49" s="131">
        <f t="shared" si="4"/>
        <v>0</v>
      </c>
      <c r="E49" s="184"/>
    </row>
    <row r="50" spans="1:10" ht="30" x14ac:dyDescent="0.25">
      <c r="A50" s="42" t="s">
        <v>191</v>
      </c>
      <c r="B50" s="139"/>
      <c r="C50" s="132">
        <v>8</v>
      </c>
      <c r="D50" s="131">
        <f t="shared" si="4"/>
        <v>0</v>
      </c>
      <c r="E50" s="42" t="s">
        <v>193</v>
      </c>
    </row>
    <row r="51" spans="1:10" ht="30" x14ac:dyDescent="0.25">
      <c r="A51" s="42" t="s">
        <v>192</v>
      </c>
      <c r="B51" s="139"/>
      <c r="C51" s="132">
        <v>8</v>
      </c>
      <c r="D51" s="131">
        <f t="shared" ref="D51" si="5">B51*C51</f>
        <v>0</v>
      </c>
      <c r="E51" s="42" t="s">
        <v>193</v>
      </c>
    </row>
    <row r="52" spans="1:10" ht="15.75" thickBot="1" x14ac:dyDescent="0.3">
      <c r="A52" s="44"/>
      <c r="F52" s="48"/>
      <c r="G52" s="48"/>
      <c r="H52" s="48"/>
      <c r="I52" s="48"/>
      <c r="J52" s="49"/>
    </row>
    <row r="53" spans="1:10" ht="19.5" thickBot="1" x14ac:dyDescent="0.3">
      <c r="A53" s="47" t="s">
        <v>58</v>
      </c>
      <c r="B53" s="52"/>
      <c r="C53" s="53"/>
      <c r="D53" s="52"/>
      <c r="E53" s="54"/>
    </row>
    <row r="54" spans="1:10" x14ac:dyDescent="0.25">
      <c r="A54" s="38" t="s">
        <v>11</v>
      </c>
      <c r="B54" s="50" t="s">
        <v>10</v>
      </c>
      <c r="C54" s="129" t="s">
        <v>26</v>
      </c>
      <c r="D54" s="130" t="s">
        <v>7</v>
      </c>
      <c r="E54" s="55" t="s">
        <v>12</v>
      </c>
    </row>
    <row r="55" spans="1:10" ht="30" x14ac:dyDescent="0.25">
      <c r="A55" s="56" t="s">
        <v>25</v>
      </c>
      <c r="B55" s="139"/>
      <c r="C55" s="132">
        <v>10</v>
      </c>
      <c r="D55" s="131">
        <f t="shared" ref="D55:D66" si="6">B55*C55</f>
        <v>0</v>
      </c>
      <c r="E55" s="57" t="s">
        <v>103</v>
      </c>
    </row>
    <row r="56" spans="1:10" x14ac:dyDescent="0.25">
      <c r="A56" s="56" t="s">
        <v>13</v>
      </c>
      <c r="B56" s="139"/>
      <c r="C56" s="132">
        <v>3</v>
      </c>
      <c r="D56" s="131">
        <f>B56*C56</f>
        <v>0</v>
      </c>
      <c r="E56" s="57"/>
    </row>
    <row r="57" spans="1:10" ht="16.5" customHeight="1" x14ac:dyDescent="0.25">
      <c r="A57" s="56" t="s">
        <v>59</v>
      </c>
      <c r="B57" s="139"/>
      <c r="C57" s="132">
        <v>10</v>
      </c>
      <c r="D57" s="131">
        <f t="shared" ref="D57:D64" si="7">B57*C57</f>
        <v>0</v>
      </c>
      <c r="E57" s="57" t="s">
        <v>62</v>
      </c>
    </row>
    <row r="58" spans="1:10" ht="16.5" customHeight="1" x14ac:dyDescent="0.25">
      <c r="A58" s="56" t="s">
        <v>61</v>
      </c>
      <c r="B58" s="139"/>
      <c r="C58" s="132">
        <v>20</v>
      </c>
      <c r="D58" s="131">
        <f t="shared" si="7"/>
        <v>0</v>
      </c>
      <c r="E58" s="57" t="s">
        <v>62</v>
      </c>
    </row>
    <row r="59" spans="1:10" x14ac:dyDescent="0.25">
      <c r="A59" s="56" t="s">
        <v>60</v>
      </c>
      <c r="B59" s="139"/>
      <c r="C59" s="132">
        <v>20000</v>
      </c>
      <c r="D59" s="131">
        <f t="shared" si="7"/>
        <v>0</v>
      </c>
      <c r="E59" s="57"/>
    </row>
    <row r="60" spans="1:10" x14ac:dyDescent="0.25">
      <c r="A60" s="56" t="s">
        <v>133</v>
      </c>
      <c r="B60" s="139"/>
      <c r="C60" s="132">
        <v>500</v>
      </c>
      <c r="D60" s="131">
        <f t="shared" si="7"/>
        <v>0</v>
      </c>
      <c r="E60" s="57"/>
    </row>
    <row r="61" spans="1:10" x14ac:dyDescent="0.25">
      <c r="A61" s="56" t="s">
        <v>63</v>
      </c>
      <c r="B61" s="139"/>
      <c r="C61" s="132">
        <v>20</v>
      </c>
      <c r="D61" s="131">
        <f t="shared" si="7"/>
        <v>0</v>
      </c>
      <c r="E61" s="57"/>
    </row>
    <row r="62" spans="1:10" x14ac:dyDescent="0.25">
      <c r="A62" s="56" t="s">
        <v>67</v>
      </c>
      <c r="B62" s="139"/>
      <c r="C62" s="132">
        <v>3</v>
      </c>
      <c r="D62" s="131">
        <f t="shared" si="7"/>
        <v>0</v>
      </c>
      <c r="E62" s="57"/>
    </row>
    <row r="63" spans="1:10" x14ac:dyDescent="0.25">
      <c r="A63" s="56" t="s">
        <v>68</v>
      </c>
      <c r="B63" s="139"/>
      <c r="C63" s="132">
        <v>5</v>
      </c>
      <c r="D63" s="131">
        <f t="shared" si="7"/>
        <v>0</v>
      </c>
      <c r="E63" s="57"/>
    </row>
    <row r="64" spans="1:10" x14ac:dyDescent="0.25">
      <c r="A64" s="56" t="s">
        <v>69</v>
      </c>
      <c r="B64" s="139"/>
      <c r="C64" s="132">
        <v>3</v>
      </c>
      <c r="D64" s="131">
        <f t="shared" si="7"/>
        <v>0</v>
      </c>
      <c r="E64" s="57"/>
    </row>
    <row r="65" spans="1:10" x14ac:dyDescent="0.25">
      <c r="A65" s="56" t="s">
        <v>152</v>
      </c>
      <c r="B65" s="139"/>
      <c r="C65" s="132">
        <v>8</v>
      </c>
      <c r="D65" s="131">
        <f t="shared" ref="D65" si="8">B65*C65</f>
        <v>0</v>
      </c>
      <c r="E65" s="43" t="s">
        <v>198</v>
      </c>
    </row>
    <row r="66" spans="1:10" x14ac:dyDescent="0.25">
      <c r="A66" s="56" t="s">
        <v>66</v>
      </c>
      <c r="B66" s="139"/>
      <c r="C66" s="132">
        <v>2</v>
      </c>
      <c r="D66" s="131">
        <f t="shared" si="6"/>
        <v>0</v>
      </c>
      <c r="E66" s="43"/>
    </row>
    <row r="67" spans="1:10" ht="15.75" thickBot="1" x14ac:dyDescent="0.3"/>
    <row r="68" spans="1:10" ht="19.5" thickBot="1" x14ac:dyDescent="0.3">
      <c r="A68" s="47" t="s">
        <v>80</v>
      </c>
      <c r="B68" s="35"/>
      <c r="C68" s="127"/>
      <c r="D68" s="128"/>
      <c r="E68" s="36"/>
      <c r="F68" s="48"/>
      <c r="G68" s="48"/>
      <c r="H68" s="48"/>
      <c r="I68" s="48"/>
      <c r="J68" s="49"/>
    </row>
    <row r="69" spans="1:10" x14ac:dyDescent="0.25">
      <c r="A69" s="38" t="s">
        <v>11</v>
      </c>
      <c r="B69" s="50" t="s">
        <v>10</v>
      </c>
      <c r="C69" s="129" t="s">
        <v>26</v>
      </c>
      <c r="D69" s="130" t="s">
        <v>7</v>
      </c>
      <c r="E69" s="40" t="s">
        <v>12</v>
      </c>
      <c r="F69" s="48"/>
      <c r="G69" s="48"/>
      <c r="H69" s="48"/>
      <c r="I69" s="48"/>
      <c r="J69" s="49"/>
    </row>
    <row r="70" spans="1:10" x14ac:dyDescent="0.25">
      <c r="A70" s="42" t="s">
        <v>81</v>
      </c>
      <c r="B70" s="140"/>
      <c r="C70" s="132">
        <v>50</v>
      </c>
      <c r="D70" s="131">
        <f t="shared" ref="D70:D74" si="9">B70*C70</f>
        <v>0</v>
      </c>
      <c r="E70" s="103"/>
    </row>
    <row r="71" spans="1:10" x14ac:dyDescent="0.25">
      <c r="A71" s="42" t="s">
        <v>82</v>
      </c>
      <c r="B71" s="140"/>
      <c r="C71" s="132">
        <v>50</v>
      </c>
      <c r="D71" s="131">
        <f t="shared" si="9"/>
        <v>0</v>
      </c>
      <c r="E71" s="103"/>
    </row>
    <row r="72" spans="1:10" x14ac:dyDescent="0.25">
      <c r="A72" s="42" t="s">
        <v>83</v>
      </c>
      <c r="B72" s="140"/>
      <c r="C72" s="132">
        <v>100</v>
      </c>
      <c r="D72" s="131">
        <f t="shared" si="9"/>
        <v>0</v>
      </c>
      <c r="E72" s="103"/>
    </row>
    <row r="73" spans="1:10" x14ac:dyDescent="0.25">
      <c r="A73" s="42" t="s">
        <v>140</v>
      </c>
      <c r="B73" s="140"/>
      <c r="C73" s="132">
        <v>100</v>
      </c>
      <c r="D73" s="131">
        <f t="shared" si="9"/>
        <v>0</v>
      </c>
      <c r="E73" s="103"/>
    </row>
    <row r="74" spans="1:10" ht="45" x14ac:dyDescent="0.25">
      <c r="A74" s="42" t="s">
        <v>206</v>
      </c>
      <c r="B74" s="140"/>
      <c r="C74" s="132">
        <v>3</v>
      </c>
      <c r="D74" s="131">
        <f t="shared" si="9"/>
        <v>0</v>
      </c>
      <c r="E74" s="103" t="s">
        <v>153</v>
      </c>
    </row>
    <row r="75" spans="1:10" ht="15.75" thickBot="1" x14ac:dyDescent="0.3">
      <c r="A75" s="51"/>
    </row>
    <row r="76" spans="1:10" ht="19.5" thickBot="1" x14ac:dyDescent="0.3">
      <c r="A76" s="47" t="s">
        <v>124</v>
      </c>
      <c r="B76" s="52"/>
      <c r="C76" s="53"/>
      <c r="D76" s="52"/>
      <c r="E76" s="54"/>
    </row>
    <row r="77" spans="1:10" x14ac:dyDescent="0.25">
      <c r="A77" s="38" t="s">
        <v>11</v>
      </c>
      <c r="B77" s="50" t="s">
        <v>10</v>
      </c>
      <c r="C77" s="129" t="s">
        <v>26</v>
      </c>
      <c r="D77" s="130" t="s">
        <v>7</v>
      </c>
      <c r="E77" s="55" t="s">
        <v>12</v>
      </c>
    </row>
    <row r="78" spans="1:10" ht="30" x14ac:dyDescent="0.25">
      <c r="A78" s="56" t="s">
        <v>39</v>
      </c>
      <c r="B78" s="139"/>
      <c r="C78" s="132">
        <v>10</v>
      </c>
      <c r="D78" s="131">
        <f t="shared" ref="D78:D79" si="10">B78*C78</f>
        <v>0</v>
      </c>
      <c r="E78" s="57" t="s">
        <v>34</v>
      </c>
    </row>
    <row r="79" spans="1:10" x14ac:dyDescent="0.25">
      <c r="A79" s="56" t="s">
        <v>64</v>
      </c>
      <c r="B79" s="139"/>
      <c r="C79" s="132">
        <v>10</v>
      </c>
      <c r="D79" s="131">
        <f t="shared" si="10"/>
        <v>0</v>
      </c>
      <c r="E79" s="43" t="s">
        <v>65</v>
      </c>
    </row>
    <row r="80" spans="1:10" ht="15.75" thickBot="1" x14ac:dyDescent="0.3"/>
    <row r="81" spans="1:6" ht="19.5" thickBot="1" x14ac:dyDescent="0.3">
      <c r="A81" s="47" t="s">
        <v>15</v>
      </c>
      <c r="B81" s="58"/>
      <c r="C81" s="133"/>
      <c r="D81" s="134"/>
      <c r="E81" s="59"/>
    </row>
    <row r="82" spans="1:6" x14ac:dyDescent="0.25">
      <c r="A82" s="38" t="s">
        <v>11</v>
      </c>
      <c r="B82" s="50" t="s">
        <v>10</v>
      </c>
      <c r="C82" s="129" t="s">
        <v>26</v>
      </c>
      <c r="D82" s="130" t="s">
        <v>7</v>
      </c>
      <c r="E82" s="40" t="s">
        <v>12</v>
      </c>
    </row>
    <row r="83" spans="1:6" x14ac:dyDescent="0.25">
      <c r="A83" s="42" t="s">
        <v>113</v>
      </c>
      <c r="B83" s="140"/>
      <c r="C83" s="135">
        <v>1000</v>
      </c>
      <c r="D83" s="136">
        <f>B83*C83</f>
        <v>0</v>
      </c>
      <c r="E83" s="103"/>
    </row>
    <row r="84" spans="1:6" ht="30" x14ac:dyDescent="0.25">
      <c r="A84" s="42" t="s">
        <v>114</v>
      </c>
      <c r="B84" s="140"/>
      <c r="C84" s="135">
        <v>2000</v>
      </c>
      <c r="D84" s="136">
        <f>B84*C84</f>
        <v>0</v>
      </c>
      <c r="E84" s="103" t="s">
        <v>132</v>
      </c>
    </row>
    <row r="85" spans="1:6" x14ac:dyDescent="0.25">
      <c r="A85" s="42" t="s">
        <v>115</v>
      </c>
      <c r="B85" s="140"/>
      <c r="C85" s="135">
        <v>200</v>
      </c>
      <c r="D85" s="136">
        <f>B85*C85</f>
        <v>0</v>
      </c>
      <c r="E85" s="103"/>
    </row>
    <row r="86" spans="1:6" x14ac:dyDescent="0.25">
      <c r="A86" s="42" t="s">
        <v>116</v>
      </c>
      <c r="B86" s="140"/>
      <c r="C86" s="135">
        <v>200</v>
      </c>
      <c r="D86" s="136">
        <f>B86*C86</f>
        <v>0</v>
      </c>
      <c r="E86" s="103"/>
    </row>
    <row r="87" spans="1:6" ht="15.75" thickBot="1" x14ac:dyDescent="0.3">
      <c r="A87" s="60"/>
    </row>
    <row r="88" spans="1:6" ht="19.5" thickBot="1" x14ac:dyDescent="0.3">
      <c r="A88" s="47" t="s">
        <v>16</v>
      </c>
    </row>
    <row r="89" spans="1:6" x14ac:dyDescent="0.25">
      <c r="A89" s="38" t="s">
        <v>11</v>
      </c>
      <c r="B89" s="39" t="s">
        <v>10</v>
      </c>
      <c r="C89" s="129" t="s">
        <v>26</v>
      </c>
      <c r="D89" s="130" t="s">
        <v>7</v>
      </c>
      <c r="E89" s="40" t="s">
        <v>12</v>
      </c>
    </row>
    <row r="90" spans="1:6" x14ac:dyDescent="0.25">
      <c r="A90" s="42" t="s">
        <v>208</v>
      </c>
      <c r="B90" s="139"/>
      <c r="C90" s="135">
        <v>3</v>
      </c>
      <c r="D90" s="131">
        <f>B90*C90</f>
        <v>0</v>
      </c>
      <c r="E90" s="42" t="s">
        <v>135</v>
      </c>
    </row>
    <row r="91" spans="1:6" ht="30" x14ac:dyDescent="0.25">
      <c r="A91" s="42" t="s">
        <v>35</v>
      </c>
      <c r="B91" s="139"/>
      <c r="C91" s="182">
        <v>0</v>
      </c>
      <c r="D91" s="131">
        <f t="shared" ref="D91" si="11">B91*C91</f>
        <v>0</v>
      </c>
      <c r="E91" s="42" t="s">
        <v>70</v>
      </c>
      <c r="F91" s="142" t="s">
        <v>42</v>
      </c>
    </row>
    <row r="92" spans="1:6" x14ac:dyDescent="0.25">
      <c r="C92" s="32"/>
      <c r="D92" s="32"/>
      <c r="E92" s="32"/>
      <c r="F92" s="142" t="s">
        <v>40</v>
      </c>
    </row>
    <row r="93" spans="1:6" ht="15.75" thickBot="1" x14ac:dyDescent="0.3">
      <c r="A93" s="44"/>
      <c r="F93" s="142" t="s">
        <v>41</v>
      </c>
    </row>
    <row r="94" spans="1:6" ht="19.5" thickBot="1" x14ac:dyDescent="0.3">
      <c r="A94" s="47" t="s">
        <v>17</v>
      </c>
      <c r="B94" s="58"/>
      <c r="C94" s="133"/>
      <c r="D94" s="134"/>
      <c r="E94" s="59"/>
      <c r="F94" s="142" t="s">
        <v>134</v>
      </c>
    </row>
    <row r="95" spans="1:6" ht="45" customHeight="1" x14ac:dyDescent="0.25">
      <c r="A95" s="38" t="s">
        <v>11</v>
      </c>
      <c r="B95" s="39" t="s">
        <v>10</v>
      </c>
      <c r="C95" s="129" t="s">
        <v>26</v>
      </c>
      <c r="D95" s="130" t="s">
        <v>7</v>
      </c>
      <c r="E95" s="40" t="s">
        <v>12</v>
      </c>
      <c r="F95" s="142"/>
    </row>
    <row r="96" spans="1:6" ht="30" x14ac:dyDescent="0.25">
      <c r="A96" s="61" t="s">
        <v>199</v>
      </c>
      <c r="B96" s="191">
        <v>0</v>
      </c>
      <c r="C96" s="182">
        <v>100</v>
      </c>
      <c r="D96" s="131">
        <v>0</v>
      </c>
      <c r="E96" s="40" t="s">
        <v>200</v>
      </c>
      <c r="F96" s="142"/>
    </row>
    <row r="97" spans="1:6" x14ac:dyDescent="0.25">
      <c r="A97" s="61" t="s">
        <v>185</v>
      </c>
      <c r="B97" s="139"/>
      <c r="C97" s="182">
        <v>0</v>
      </c>
      <c r="D97" s="131">
        <f t="shared" ref="D97:D116" si="12">B97*C97</f>
        <v>0</v>
      </c>
      <c r="E97" s="42" t="s">
        <v>72</v>
      </c>
      <c r="F97" s="142"/>
    </row>
    <row r="98" spans="1:6" x14ac:dyDescent="0.25">
      <c r="A98" s="61" t="s">
        <v>174</v>
      </c>
      <c r="B98" s="139"/>
      <c r="C98" s="182">
        <v>0</v>
      </c>
      <c r="D98" s="131">
        <f t="shared" si="12"/>
        <v>0</v>
      </c>
      <c r="E98" s="42" t="s">
        <v>72</v>
      </c>
      <c r="F98" s="142"/>
    </row>
    <row r="99" spans="1:6" x14ac:dyDescent="0.25">
      <c r="A99" s="61" t="s">
        <v>175</v>
      </c>
      <c r="B99" s="139"/>
      <c r="C99" s="182">
        <v>0</v>
      </c>
      <c r="D99" s="131">
        <f t="shared" si="12"/>
        <v>0</v>
      </c>
      <c r="E99" s="42" t="s">
        <v>72</v>
      </c>
      <c r="F99" s="142"/>
    </row>
    <row r="100" spans="1:6" x14ac:dyDescent="0.25">
      <c r="A100" s="61" t="s">
        <v>176</v>
      </c>
      <c r="B100" s="139"/>
      <c r="C100" s="182">
        <v>0</v>
      </c>
      <c r="D100" s="131">
        <f t="shared" si="12"/>
        <v>0</v>
      </c>
      <c r="E100" s="42" t="s">
        <v>72</v>
      </c>
      <c r="F100" s="142"/>
    </row>
    <row r="101" spans="1:6" x14ac:dyDescent="0.25">
      <c r="A101" s="61" t="s">
        <v>125</v>
      </c>
      <c r="B101" s="139"/>
      <c r="C101" s="182">
        <v>0</v>
      </c>
      <c r="D101" s="131">
        <f t="shared" si="12"/>
        <v>0</v>
      </c>
      <c r="E101" s="42" t="s">
        <v>72</v>
      </c>
      <c r="F101" s="142"/>
    </row>
    <row r="102" spans="1:6" x14ac:dyDescent="0.25">
      <c r="A102" s="61" t="s">
        <v>128</v>
      </c>
      <c r="B102" s="139"/>
      <c r="C102" s="182">
        <v>0</v>
      </c>
      <c r="D102" s="131">
        <f t="shared" si="12"/>
        <v>0</v>
      </c>
      <c r="E102" s="42" t="s">
        <v>72</v>
      </c>
      <c r="F102" s="142"/>
    </row>
    <row r="103" spans="1:6" x14ac:dyDescent="0.25">
      <c r="A103" s="61" t="s">
        <v>126</v>
      </c>
      <c r="B103" s="139"/>
      <c r="C103" s="182">
        <v>0</v>
      </c>
      <c r="D103" s="131">
        <f t="shared" si="12"/>
        <v>0</v>
      </c>
      <c r="E103" s="42" t="s">
        <v>72</v>
      </c>
      <c r="F103" s="142"/>
    </row>
    <row r="104" spans="1:6" x14ac:dyDescent="0.25">
      <c r="A104" s="61" t="s">
        <v>129</v>
      </c>
      <c r="B104" s="139"/>
      <c r="C104" s="182">
        <v>0</v>
      </c>
      <c r="D104" s="131">
        <f t="shared" si="12"/>
        <v>0</v>
      </c>
      <c r="E104" s="42" t="s">
        <v>72</v>
      </c>
      <c r="F104" s="142"/>
    </row>
    <row r="105" spans="1:6" ht="15" customHeight="1" x14ac:dyDescent="0.25">
      <c r="A105" s="61" t="s">
        <v>127</v>
      </c>
      <c r="B105" s="139"/>
      <c r="C105" s="182">
        <v>0</v>
      </c>
      <c r="D105" s="131">
        <f t="shared" si="12"/>
        <v>0</v>
      </c>
      <c r="E105" s="42" t="s">
        <v>72</v>
      </c>
      <c r="F105" s="142"/>
    </row>
    <row r="106" spans="1:6" ht="15" customHeight="1" x14ac:dyDescent="0.25">
      <c r="A106" s="61" t="s">
        <v>130</v>
      </c>
      <c r="B106" s="139"/>
      <c r="C106" s="182">
        <v>0</v>
      </c>
      <c r="D106" s="131">
        <f t="shared" si="12"/>
        <v>0</v>
      </c>
      <c r="E106" s="42" t="s">
        <v>72</v>
      </c>
      <c r="F106" s="142"/>
    </row>
    <row r="107" spans="1:6" x14ac:dyDescent="0.25">
      <c r="A107" s="61" t="s">
        <v>177</v>
      </c>
      <c r="B107" s="139"/>
      <c r="C107" s="182">
        <v>0</v>
      </c>
      <c r="D107" s="131">
        <f t="shared" si="12"/>
        <v>0</v>
      </c>
      <c r="E107" s="42" t="s">
        <v>72</v>
      </c>
      <c r="F107" s="142"/>
    </row>
    <row r="108" spans="1:6" x14ac:dyDescent="0.25">
      <c r="A108" s="61" t="s">
        <v>178</v>
      </c>
      <c r="B108" s="139"/>
      <c r="C108" s="182">
        <v>0</v>
      </c>
      <c r="D108" s="131">
        <f t="shared" si="12"/>
        <v>0</v>
      </c>
      <c r="E108" s="42" t="s">
        <v>72</v>
      </c>
      <c r="F108" s="142"/>
    </row>
    <row r="109" spans="1:6" x14ac:dyDescent="0.25">
      <c r="A109" s="61" t="s">
        <v>179</v>
      </c>
      <c r="B109" s="139"/>
      <c r="C109" s="182">
        <v>0</v>
      </c>
      <c r="D109" s="131">
        <f t="shared" si="12"/>
        <v>0</v>
      </c>
      <c r="E109" s="42" t="s">
        <v>72</v>
      </c>
      <c r="F109" s="142"/>
    </row>
    <row r="110" spans="1:6" x14ac:dyDescent="0.25">
      <c r="A110" s="61" t="s">
        <v>180</v>
      </c>
      <c r="B110" s="139"/>
      <c r="C110" s="182">
        <v>0</v>
      </c>
      <c r="D110" s="131">
        <f t="shared" si="12"/>
        <v>0</v>
      </c>
      <c r="E110" s="42" t="s">
        <v>72</v>
      </c>
      <c r="F110" s="142"/>
    </row>
    <row r="111" spans="1:6" x14ac:dyDescent="0.25">
      <c r="A111" s="61" t="s">
        <v>181</v>
      </c>
      <c r="B111" s="139"/>
      <c r="C111" s="182">
        <v>0</v>
      </c>
      <c r="D111" s="131">
        <f t="shared" si="12"/>
        <v>0</v>
      </c>
      <c r="E111" s="42" t="s">
        <v>72</v>
      </c>
      <c r="F111" s="142"/>
    </row>
    <row r="112" spans="1:6" x14ac:dyDescent="0.25">
      <c r="A112" s="61" t="s">
        <v>182</v>
      </c>
      <c r="B112" s="139"/>
      <c r="C112" s="182">
        <v>0</v>
      </c>
      <c r="D112" s="131">
        <f t="shared" si="12"/>
        <v>0</v>
      </c>
      <c r="E112" s="42" t="s">
        <v>72</v>
      </c>
      <c r="F112" s="142"/>
    </row>
    <row r="113" spans="1:6" x14ac:dyDescent="0.25">
      <c r="A113" s="61" t="s">
        <v>183</v>
      </c>
      <c r="B113" s="139"/>
      <c r="C113" s="182">
        <v>0</v>
      </c>
      <c r="D113" s="131">
        <f t="shared" si="12"/>
        <v>0</v>
      </c>
      <c r="E113" s="42" t="s">
        <v>72</v>
      </c>
      <c r="F113" s="142"/>
    </row>
    <row r="114" spans="1:6" x14ac:dyDescent="0.25">
      <c r="A114" s="61" t="s">
        <v>184</v>
      </c>
      <c r="B114" s="139"/>
      <c r="C114" s="182">
        <v>0</v>
      </c>
      <c r="D114" s="131">
        <f t="shared" si="12"/>
        <v>0</v>
      </c>
      <c r="E114" s="42" t="s">
        <v>72</v>
      </c>
      <c r="F114" s="142"/>
    </row>
    <row r="115" spans="1:6" x14ac:dyDescent="0.25">
      <c r="A115" s="42" t="s">
        <v>154</v>
      </c>
      <c r="B115" s="141"/>
      <c r="C115" s="182">
        <v>0</v>
      </c>
      <c r="D115" s="131">
        <f t="shared" si="12"/>
        <v>0</v>
      </c>
      <c r="E115" s="40"/>
      <c r="F115" s="142"/>
    </row>
    <row r="116" spans="1:6" x14ac:dyDescent="0.25">
      <c r="A116" s="62" t="s">
        <v>155</v>
      </c>
      <c r="B116" s="139"/>
      <c r="C116" s="182">
        <v>0</v>
      </c>
      <c r="D116" s="131">
        <f t="shared" si="12"/>
        <v>0</v>
      </c>
      <c r="E116" s="42"/>
      <c r="F116" s="142"/>
    </row>
    <row r="117" spans="1:6" ht="15.75" thickBot="1" x14ac:dyDescent="0.3">
      <c r="A117" s="51"/>
      <c r="B117" s="58"/>
      <c r="C117" s="133"/>
      <c r="D117" s="134"/>
      <c r="E117" s="59"/>
    </row>
    <row r="118" spans="1:6" ht="19.5" thickBot="1" x14ac:dyDescent="0.3">
      <c r="A118" s="47" t="s">
        <v>106</v>
      </c>
    </row>
    <row r="119" spans="1:6" x14ac:dyDescent="0.25">
      <c r="A119" s="38" t="s">
        <v>11</v>
      </c>
      <c r="B119" s="39" t="s">
        <v>10</v>
      </c>
      <c r="C119" s="129" t="s">
        <v>26</v>
      </c>
      <c r="D119" s="130" t="s">
        <v>7</v>
      </c>
      <c r="E119" s="40" t="s">
        <v>12</v>
      </c>
    </row>
    <row r="120" spans="1:6" ht="30" x14ac:dyDescent="0.25">
      <c r="A120" s="42" t="s">
        <v>36</v>
      </c>
      <c r="B120" s="139"/>
      <c r="C120" s="132">
        <v>60</v>
      </c>
      <c r="D120" s="131">
        <f t="shared" ref="D120:D124" si="13">B120*C120</f>
        <v>0</v>
      </c>
      <c r="E120" s="43" t="s">
        <v>156</v>
      </c>
    </row>
    <row r="121" spans="1:6" ht="30" x14ac:dyDescent="0.25">
      <c r="A121" s="42" t="s">
        <v>105</v>
      </c>
      <c r="B121" s="139"/>
      <c r="C121" s="132"/>
      <c r="D121" s="131"/>
      <c r="E121" s="43" t="s">
        <v>209</v>
      </c>
      <c r="F121" s="26"/>
    </row>
    <row r="122" spans="1:6" x14ac:dyDescent="0.25">
      <c r="A122" s="42" t="s">
        <v>37</v>
      </c>
      <c r="B122" s="139"/>
      <c r="C122" s="132">
        <v>10</v>
      </c>
      <c r="D122" s="131">
        <f t="shared" si="13"/>
        <v>0</v>
      </c>
      <c r="E122" s="42" t="s">
        <v>107</v>
      </c>
    </row>
    <row r="123" spans="1:6" x14ac:dyDescent="0.25">
      <c r="A123" s="42" t="s">
        <v>71</v>
      </c>
      <c r="B123" s="139"/>
      <c r="C123" s="132">
        <v>10</v>
      </c>
      <c r="D123" s="131">
        <f t="shared" si="13"/>
        <v>0</v>
      </c>
      <c r="E123" s="42" t="s">
        <v>107</v>
      </c>
    </row>
    <row r="124" spans="1:6" x14ac:dyDescent="0.25">
      <c r="A124" s="42" t="s">
        <v>108</v>
      </c>
      <c r="B124" s="139"/>
      <c r="C124" s="132">
        <v>5</v>
      </c>
      <c r="D124" s="131">
        <f t="shared" si="13"/>
        <v>0</v>
      </c>
      <c r="E124" s="103"/>
    </row>
    <row r="125" spans="1:6" x14ac:dyDescent="0.25">
      <c r="A125" s="44"/>
    </row>
    <row r="126" spans="1:6" ht="21" x14ac:dyDescent="0.25">
      <c r="A126" s="137" t="s">
        <v>1</v>
      </c>
      <c r="B126" s="137"/>
      <c r="C126" s="137"/>
      <c r="D126" s="138">
        <f>SUBTOTAL(9,D8:D125)</f>
        <v>0</v>
      </c>
    </row>
    <row r="127" spans="1:6" s="26" customFormat="1" ht="21" x14ac:dyDescent="0.25">
      <c r="A127" s="32"/>
      <c r="B127" s="32"/>
      <c r="C127" s="123"/>
      <c r="D127" s="124"/>
      <c r="E127" s="105"/>
      <c r="F127" s="32"/>
    </row>
  </sheetData>
  <sheetProtection algorithmName="SHA-512" hashValue="WeudXmlSCzMHX+wU8PNKkj754idONByohZ1QMIMTHve+BQ4HkD6xvAh/nxJQfxSwHy4JAxur5nTQQNF5hXn3qA==" saltValue="nsYk/B+EOwuybZvE0OCaPA==" spinCount="100000" sheet="1" selectLockedCell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showGridLines="0" zoomScaleNormal="100" workbookViewId="0">
      <pane ySplit="5" topLeftCell="A6" activePane="bottomLeft" state="frozen"/>
      <selection pane="bottomLeft" activeCell="F8" sqref="F8"/>
    </sheetView>
  </sheetViews>
  <sheetFormatPr defaultRowHeight="15" x14ac:dyDescent="0.25"/>
  <cols>
    <col min="1" max="1" width="9.140625" style="64"/>
    <col min="2" max="2" width="41.140625" style="64" customWidth="1"/>
    <col min="3" max="3" width="19.5703125" style="64" customWidth="1"/>
    <col min="4" max="4" width="27.85546875" style="64" customWidth="1"/>
    <col min="5" max="7" width="34.140625" style="64" customWidth="1"/>
    <col min="8" max="8" width="6.140625" style="64" customWidth="1"/>
    <col min="9" max="9" width="99.7109375" style="64" customWidth="1"/>
    <col min="10" max="16384" width="9.140625" style="64"/>
  </cols>
  <sheetData>
    <row r="1" spans="1:9" s="63" customFormat="1" ht="21" x14ac:dyDescent="0.35">
      <c r="A1" s="212" t="s">
        <v>145</v>
      </c>
      <c r="B1" s="212"/>
    </row>
    <row r="2" spans="1:9" x14ac:dyDescent="0.25">
      <c r="A2" s="28" t="s">
        <v>157</v>
      </c>
      <c r="I2" s="186"/>
    </row>
    <row r="3" spans="1:9" x14ac:dyDescent="0.25">
      <c r="A3" s="28" t="s">
        <v>194</v>
      </c>
      <c r="I3" s="183"/>
    </row>
    <row r="4" spans="1:9" x14ac:dyDescent="0.25">
      <c r="A4" s="28" t="s">
        <v>112</v>
      </c>
    </row>
    <row r="5" spans="1:9" ht="31.5" customHeight="1" x14ac:dyDescent="0.25">
      <c r="A5" s="28" t="s">
        <v>158</v>
      </c>
      <c r="I5" s="188"/>
    </row>
    <row r="6" spans="1:9" ht="15.75" thickBot="1" x14ac:dyDescent="0.3"/>
    <row r="7" spans="1:9" ht="15.75" thickBot="1" x14ac:dyDescent="0.3">
      <c r="A7" s="216" t="s">
        <v>93</v>
      </c>
      <c r="B7" s="217"/>
      <c r="C7" s="65"/>
      <c r="D7" s="65"/>
      <c r="E7" s="216" t="s">
        <v>32</v>
      </c>
      <c r="F7" s="217"/>
      <c r="G7" s="66"/>
    </row>
    <row r="8" spans="1:9" ht="15.75" customHeight="1" x14ac:dyDescent="0.25">
      <c r="A8" s="67"/>
      <c r="B8" s="210" t="s">
        <v>86</v>
      </c>
      <c r="C8" s="210"/>
      <c r="D8" s="211"/>
      <c r="E8" s="143">
        <v>1</v>
      </c>
      <c r="F8" s="117">
        <v>0</v>
      </c>
      <c r="G8" s="144">
        <f t="shared" ref="G8:G19" si="0">F8*E8</f>
        <v>0</v>
      </c>
      <c r="I8" s="68" t="s">
        <v>210</v>
      </c>
    </row>
    <row r="9" spans="1:9" ht="14.65" customHeight="1" x14ac:dyDescent="0.25">
      <c r="A9" s="67"/>
      <c r="B9" s="210" t="s">
        <v>211</v>
      </c>
      <c r="C9" s="210"/>
      <c r="D9" s="211"/>
      <c r="E9" s="143">
        <v>1</v>
      </c>
      <c r="F9" s="117">
        <v>0</v>
      </c>
      <c r="G9" s="144">
        <f t="shared" si="0"/>
        <v>0</v>
      </c>
      <c r="I9" s="69"/>
    </row>
    <row r="10" spans="1:9" ht="14.65" customHeight="1" x14ac:dyDescent="0.25">
      <c r="A10" s="67"/>
      <c r="B10" s="210" t="s">
        <v>87</v>
      </c>
      <c r="C10" s="210"/>
      <c r="D10" s="211"/>
      <c r="E10" s="143">
        <v>1</v>
      </c>
      <c r="F10" s="117">
        <v>0</v>
      </c>
      <c r="G10" s="144">
        <f t="shared" si="0"/>
        <v>0</v>
      </c>
      <c r="I10" s="69"/>
    </row>
    <row r="11" spans="1:9" ht="14.65" customHeight="1" x14ac:dyDescent="0.25">
      <c r="A11" s="67"/>
      <c r="B11" s="210" t="s">
        <v>88</v>
      </c>
      <c r="C11" s="210"/>
      <c r="D11" s="211"/>
      <c r="E11" s="143">
        <v>1</v>
      </c>
      <c r="F11" s="117">
        <v>0</v>
      </c>
      <c r="G11" s="144">
        <f t="shared" si="0"/>
        <v>0</v>
      </c>
      <c r="I11" s="69"/>
    </row>
    <row r="12" spans="1:9" ht="30.75" customHeight="1" x14ac:dyDescent="0.25">
      <c r="A12" s="67"/>
      <c r="B12" s="210" t="s">
        <v>89</v>
      </c>
      <c r="C12" s="210"/>
      <c r="D12" s="211"/>
      <c r="E12" s="143">
        <v>1</v>
      </c>
      <c r="F12" s="117">
        <v>0</v>
      </c>
      <c r="G12" s="144">
        <f t="shared" si="0"/>
        <v>0</v>
      </c>
      <c r="I12" s="69"/>
    </row>
    <row r="13" spans="1:9" ht="14.65" customHeight="1" x14ac:dyDescent="0.25">
      <c r="A13" s="67"/>
      <c r="B13" s="210" t="s">
        <v>90</v>
      </c>
      <c r="C13" s="210"/>
      <c r="D13" s="211"/>
      <c r="E13" s="143">
        <v>1</v>
      </c>
      <c r="F13" s="117">
        <v>0</v>
      </c>
      <c r="G13" s="144">
        <f t="shared" si="0"/>
        <v>0</v>
      </c>
      <c r="I13" s="69"/>
    </row>
    <row r="14" spans="1:9" ht="14.65" customHeight="1" x14ac:dyDescent="0.25">
      <c r="A14" s="67"/>
      <c r="B14" s="210" t="s">
        <v>212</v>
      </c>
      <c r="C14" s="210"/>
      <c r="D14" s="211"/>
      <c r="E14" s="143">
        <v>1</v>
      </c>
      <c r="F14" s="117">
        <v>0</v>
      </c>
      <c r="G14" s="144">
        <f t="shared" si="0"/>
        <v>0</v>
      </c>
      <c r="I14" s="69"/>
    </row>
    <row r="15" spans="1:9" ht="14.65" customHeight="1" x14ac:dyDescent="0.25">
      <c r="A15" s="67"/>
      <c r="B15" s="210" t="str">
        <f>'2. Eenheidsprijzen'!A91</f>
        <v>Opleiding functioneel beheer</v>
      </c>
      <c r="C15" s="210"/>
      <c r="D15" s="211"/>
      <c r="E15" s="143">
        <v>1</v>
      </c>
      <c r="F15" s="145">
        <f>'2. Eenheidsprijzen'!B91</f>
        <v>0</v>
      </c>
      <c r="G15" s="144">
        <f t="shared" si="0"/>
        <v>0</v>
      </c>
      <c r="I15" s="189"/>
    </row>
    <row r="16" spans="1:9" ht="14.65" customHeight="1" x14ac:dyDescent="0.25">
      <c r="A16" s="67"/>
      <c r="B16" s="210" t="s">
        <v>109</v>
      </c>
      <c r="C16" s="210"/>
      <c r="D16" s="211"/>
      <c r="E16" s="143">
        <v>1</v>
      </c>
      <c r="F16" s="117">
        <v>0</v>
      </c>
      <c r="G16" s="144">
        <f t="shared" si="0"/>
        <v>0</v>
      </c>
      <c r="I16" s="69"/>
    </row>
    <row r="17" spans="1:9" ht="14.65" customHeight="1" thickBot="1" x14ac:dyDescent="0.3">
      <c r="A17" s="67"/>
      <c r="B17" s="210" t="s">
        <v>91</v>
      </c>
      <c r="C17" s="210"/>
      <c r="D17" s="211"/>
      <c r="E17" s="143">
        <v>1</v>
      </c>
      <c r="F17" s="117">
        <v>0</v>
      </c>
      <c r="G17" s="144">
        <f t="shared" si="0"/>
        <v>0</v>
      </c>
      <c r="I17" s="70"/>
    </row>
    <row r="18" spans="1:9" ht="15.75" thickBot="1" x14ac:dyDescent="0.3">
      <c r="A18" s="71"/>
      <c r="B18" s="73" t="s">
        <v>9</v>
      </c>
      <c r="C18" s="73"/>
      <c r="D18" s="73"/>
      <c r="E18" s="72" t="s">
        <v>43</v>
      </c>
      <c r="F18" s="72"/>
      <c r="G18" s="72"/>
    </row>
    <row r="19" spans="1:9" ht="14.25" customHeight="1" thickBot="1" x14ac:dyDescent="0.3">
      <c r="A19" s="67"/>
      <c r="B19" s="210" t="s">
        <v>21</v>
      </c>
      <c r="C19" s="210"/>
      <c r="D19" s="211"/>
      <c r="E19" s="178"/>
      <c r="F19" s="118">
        <f>'2. Eenheidsprijzen'!B85</f>
        <v>0</v>
      </c>
      <c r="G19" s="118">
        <f t="shared" si="0"/>
        <v>0</v>
      </c>
    </row>
    <row r="20" spans="1:9" ht="15.75" thickBot="1" x14ac:dyDescent="0.3">
      <c r="A20" s="71"/>
      <c r="B20" s="74" t="s">
        <v>24</v>
      </c>
      <c r="C20" s="74"/>
      <c r="D20" s="74"/>
      <c r="E20" s="72"/>
      <c r="F20" s="72"/>
      <c r="G20" s="72"/>
    </row>
    <row r="21" spans="1:9" ht="30.75" customHeight="1" thickBot="1" x14ac:dyDescent="0.3">
      <c r="A21" s="71"/>
      <c r="B21" s="218" t="s">
        <v>195</v>
      </c>
      <c r="C21" s="219"/>
      <c r="D21" s="219"/>
      <c r="E21" s="220"/>
      <c r="F21" s="75"/>
      <c r="G21" s="76"/>
      <c r="I21" s="187"/>
    </row>
    <row r="22" spans="1:9" ht="15.75" thickBot="1" x14ac:dyDescent="0.3">
      <c r="A22" s="71"/>
      <c r="B22" s="77" t="s">
        <v>196</v>
      </c>
      <c r="C22" s="78"/>
      <c r="D22" s="78"/>
      <c r="E22" s="78" t="s">
        <v>32</v>
      </c>
      <c r="F22" s="72"/>
      <c r="G22" s="72"/>
      <c r="H22" s="79"/>
      <c r="I22" s="187"/>
    </row>
    <row r="23" spans="1:9" ht="16.5" customHeight="1" x14ac:dyDescent="0.25">
      <c r="A23" s="71"/>
      <c r="B23" s="239" t="s">
        <v>23</v>
      </c>
      <c r="C23" s="240"/>
      <c r="D23" s="241"/>
      <c r="E23" s="174"/>
      <c r="F23" s="175">
        <v>0</v>
      </c>
      <c r="G23" s="146">
        <f t="shared" ref="G23:G29" si="1">F23*E23</f>
        <v>0</v>
      </c>
      <c r="I23" s="80" t="s">
        <v>44</v>
      </c>
    </row>
    <row r="24" spans="1:9" x14ac:dyDescent="0.25">
      <c r="A24" s="71"/>
      <c r="B24" s="242" t="s">
        <v>23</v>
      </c>
      <c r="C24" s="243"/>
      <c r="D24" s="244"/>
      <c r="E24" s="176"/>
      <c r="F24" s="177">
        <v>0</v>
      </c>
      <c r="G24" s="118">
        <f t="shared" si="1"/>
        <v>0</v>
      </c>
      <c r="I24" s="81" t="s">
        <v>120</v>
      </c>
    </row>
    <row r="25" spans="1:9" x14ac:dyDescent="0.25">
      <c r="A25" s="71"/>
      <c r="B25" s="242" t="s">
        <v>23</v>
      </c>
      <c r="C25" s="243"/>
      <c r="D25" s="244"/>
      <c r="E25" s="176"/>
      <c r="F25" s="177">
        <v>0</v>
      </c>
      <c r="G25" s="118">
        <f t="shared" si="1"/>
        <v>0</v>
      </c>
      <c r="I25" s="81" t="s">
        <v>45</v>
      </c>
    </row>
    <row r="26" spans="1:9" x14ac:dyDescent="0.25">
      <c r="A26" s="71"/>
      <c r="B26" s="242" t="s">
        <v>23</v>
      </c>
      <c r="C26" s="243"/>
      <c r="D26" s="244"/>
      <c r="E26" s="176"/>
      <c r="F26" s="177">
        <v>0</v>
      </c>
      <c r="G26" s="118">
        <f t="shared" si="1"/>
        <v>0</v>
      </c>
      <c r="I26" s="81"/>
    </row>
    <row r="27" spans="1:9" x14ac:dyDescent="0.25">
      <c r="A27" s="71"/>
      <c r="B27" s="242" t="s">
        <v>23</v>
      </c>
      <c r="C27" s="243"/>
      <c r="D27" s="244"/>
      <c r="E27" s="176"/>
      <c r="F27" s="177">
        <v>0</v>
      </c>
      <c r="G27" s="118">
        <f t="shared" si="1"/>
        <v>0</v>
      </c>
      <c r="I27" s="81"/>
    </row>
    <row r="28" spans="1:9" x14ac:dyDescent="0.25">
      <c r="A28" s="71"/>
      <c r="B28" s="242" t="s">
        <v>23</v>
      </c>
      <c r="C28" s="243"/>
      <c r="D28" s="244"/>
      <c r="E28" s="176"/>
      <c r="F28" s="177">
        <v>0</v>
      </c>
      <c r="G28" s="118">
        <f t="shared" si="1"/>
        <v>0</v>
      </c>
      <c r="I28" s="81"/>
    </row>
    <row r="29" spans="1:9" x14ac:dyDescent="0.25">
      <c r="A29" s="71"/>
      <c r="B29" s="242" t="s">
        <v>23</v>
      </c>
      <c r="C29" s="243"/>
      <c r="D29" s="244"/>
      <c r="E29" s="176"/>
      <c r="F29" s="177">
        <v>0</v>
      </c>
      <c r="G29" s="118">
        <f t="shared" si="1"/>
        <v>0</v>
      </c>
      <c r="I29" s="81"/>
    </row>
    <row r="30" spans="1:9" ht="15.75" thickBot="1" x14ac:dyDescent="0.3">
      <c r="A30" s="71"/>
      <c r="B30" s="245" t="s">
        <v>23</v>
      </c>
      <c r="C30" s="246"/>
      <c r="D30" s="247"/>
      <c r="E30" s="176"/>
      <c r="F30" s="177">
        <v>0</v>
      </c>
      <c r="G30" s="118">
        <f>F30*E30</f>
        <v>0</v>
      </c>
      <c r="I30" s="82"/>
    </row>
    <row r="31" spans="1:9" ht="18.75" thickBot="1" x14ac:dyDescent="0.3">
      <c r="A31" s="83"/>
      <c r="B31" s="213" t="s">
        <v>110</v>
      </c>
      <c r="C31" s="214"/>
      <c r="D31" s="214"/>
      <c r="E31" s="214"/>
      <c r="F31" s="215"/>
      <c r="G31" s="147">
        <f>SUM(G8:G30)</f>
        <v>0</v>
      </c>
    </row>
  </sheetData>
  <sheetProtection algorithmName="SHA-512" hashValue="/JOcfoxLyulPmbtgrDM416DkhS63FW+LphzDcERH4k0wNEU9JBcMUUzCyhmREVVZ0ysbqDbrGlgUUMQ+RCbBaw==" saltValue="AuYUv41ZA8QJCuXpJquh7g==" spinCount="100000" sheet="1" formatRows="0"/>
  <mergeCells count="24">
    <mergeCell ref="B28:D28"/>
    <mergeCell ref="B29:D29"/>
    <mergeCell ref="B30:D30"/>
    <mergeCell ref="B23:D23"/>
    <mergeCell ref="B24:D24"/>
    <mergeCell ref="B25:D25"/>
    <mergeCell ref="B26:D26"/>
    <mergeCell ref="B27:D27"/>
    <mergeCell ref="B15:D15"/>
    <mergeCell ref="B17:D17"/>
    <mergeCell ref="A1:B1"/>
    <mergeCell ref="B31:F31"/>
    <mergeCell ref="A7:B7"/>
    <mergeCell ref="B9:D9"/>
    <mergeCell ref="B16:D16"/>
    <mergeCell ref="B21:E21"/>
    <mergeCell ref="E7:F7"/>
    <mergeCell ref="B8:D8"/>
    <mergeCell ref="B10:D10"/>
    <mergeCell ref="B11:D11"/>
    <mergeCell ref="B19:D19"/>
    <mergeCell ref="B12:D12"/>
    <mergeCell ref="B13:D13"/>
    <mergeCell ref="B14:D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7"/>
  <sheetViews>
    <sheetView showGridLines="0" zoomScaleNormal="100" workbookViewId="0">
      <pane ySplit="5" topLeftCell="A24" activePane="bottomLeft" state="frozen"/>
      <selection pane="bottomLeft" activeCell="C33" sqref="C33"/>
    </sheetView>
  </sheetViews>
  <sheetFormatPr defaultRowHeight="15" x14ac:dyDescent="0.25"/>
  <cols>
    <col min="1" max="1" width="9.140625" style="32"/>
    <col min="2" max="2" width="83.7109375" style="32" bestFit="1" customWidth="1"/>
    <col min="3" max="3" width="23.5703125" style="32" customWidth="1"/>
    <col min="4" max="4" width="21" style="32" customWidth="1"/>
    <col min="5" max="5" width="27.28515625" style="32" customWidth="1"/>
    <col min="6" max="6" width="4.7109375" style="32" customWidth="1"/>
    <col min="7" max="7" width="73.85546875" style="32" bestFit="1" customWidth="1"/>
    <col min="8" max="8" width="5" style="32" customWidth="1"/>
    <col min="9" max="16384" width="9.140625" style="32"/>
  </cols>
  <sheetData>
    <row r="1" spans="1:9" s="27" customFormat="1" ht="21" x14ac:dyDescent="0.25">
      <c r="A1" s="227" t="s">
        <v>163</v>
      </c>
      <c r="B1" s="227"/>
    </row>
    <row r="2" spans="1:9" x14ac:dyDescent="0.25">
      <c r="A2" s="28" t="s">
        <v>197</v>
      </c>
      <c r="G2" s="183"/>
    </row>
    <row r="3" spans="1:9" x14ac:dyDescent="0.25">
      <c r="A3" s="28" t="s">
        <v>159</v>
      </c>
      <c r="G3" s="183"/>
    </row>
    <row r="4" spans="1:9" x14ac:dyDescent="0.25">
      <c r="A4" s="28" t="s">
        <v>160</v>
      </c>
      <c r="G4" s="183"/>
    </row>
    <row r="5" spans="1:9" ht="24" customHeight="1" x14ac:dyDescent="0.25">
      <c r="A5" s="28" t="s">
        <v>171</v>
      </c>
      <c r="G5" s="183"/>
    </row>
    <row r="6" spans="1:9" ht="15.75" thickBot="1" x14ac:dyDescent="0.3"/>
    <row r="7" spans="1:9" ht="15.75" thickBot="1" x14ac:dyDescent="0.3">
      <c r="A7" s="84" t="s">
        <v>92</v>
      </c>
      <c r="B7" s="85"/>
      <c r="C7" s="228"/>
      <c r="D7" s="228"/>
      <c r="E7" s="229"/>
      <c r="G7" s="86"/>
    </row>
    <row r="8" spans="1:9" ht="15.75" thickBot="1" x14ac:dyDescent="0.3">
      <c r="A8" s="87"/>
      <c r="B8" s="88" t="s">
        <v>161</v>
      </c>
      <c r="C8" s="89" t="s">
        <v>10</v>
      </c>
      <c r="D8" s="89" t="s">
        <v>8</v>
      </c>
      <c r="E8" s="86" t="s">
        <v>7</v>
      </c>
      <c r="G8" s="86" t="s">
        <v>19</v>
      </c>
      <c r="I8" s="183"/>
    </row>
    <row r="9" spans="1:9" ht="15.75" thickBot="1" x14ac:dyDescent="0.3">
      <c r="A9" s="90"/>
      <c r="B9" s="148" t="str">
        <f>'2. Eenheidsprijzen'!A96</f>
        <v>Onderhoud per analoge camera</v>
      </c>
      <c r="C9" s="149">
        <f>'2. Eenheidsprijzen'!B96</f>
        <v>0</v>
      </c>
      <c r="D9" s="150">
        <v>150</v>
      </c>
      <c r="E9" s="151">
        <f>C9*D9</f>
        <v>0</v>
      </c>
      <c r="G9" s="91" t="s">
        <v>201</v>
      </c>
    </row>
    <row r="10" spans="1:9" x14ac:dyDescent="0.25">
      <c r="A10" s="90"/>
      <c r="B10" s="148" t="str">
        <f>'2. Eenheidsprijzen'!A97</f>
        <v>Onderhoud per PTZ-Domecamera prio Hoog</v>
      </c>
      <c r="C10" s="149">
        <f>'2. Eenheidsprijzen'!B97</f>
        <v>0</v>
      </c>
      <c r="D10" s="150">
        <v>5</v>
      </c>
      <c r="E10" s="151">
        <f>C10*D10</f>
        <v>0</v>
      </c>
      <c r="G10" s="91"/>
    </row>
    <row r="11" spans="1:9" x14ac:dyDescent="0.25">
      <c r="A11" s="90"/>
      <c r="B11" s="148" t="str">
        <f>'2. Eenheidsprijzen'!A98</f>
        <v>Onderhoud per PTZ-Domecamera prio Laag</v>
      </c>
      <c r="C11" s="152">
        <f>'2. Eenheidsprijzen'!B98</f>
        <v>0</v>
      </c>
      <c r="D11" s="153">
        <v>35</v>
      </c>
      <c r="E11" s="151"/>
      <c r="G11" s="190"/>
    </row>
    <row r="12" spans="1:9" x14ac:dyDescent="0.25">
      <c r="A12" s="90"/>
      <c r="B12" s="148" t="str">
        <f>'2. Eenheidsprijzen'!A99</f>
        <v>Onderhoud per vaste Camera prio Hoog</v>
      </c>
      <c r="C12" s="152">
        <f>'2. Eenheidsprijzen'!B99</f>
        <v>0</v>
      </c>
      <c r="D12" s="153">
        <v>100</v>
      </c>
      <c r="E12" s="151">
        <f>C12*D12</f>
        <v>0</v>
      </c>
      <c r="G12" s="190"/>
    </row>
    <row r="13" spans="1:9" x14ac:dyDescent="0.25">
      <c r="A13" s="90"/>
      <c r="B13" s="148" t="str">
        <f>'2. Eenheidsprijzen'!A100</f>
        <v>Onderhoud per vaste Camera prio Laag</v>
      </c>
      <c r="C13" s="152">
        <f>'2. Eenheidsprijzen'!B100</f>
        <v>0</v>
      </c>
      <c r="D13" s="153">
        <v>700</v>
      </c>
      <c r="E13" s="151"/>
      <c r="G13" s="91"/>
    </row>
    <row r="14" spans="1:9" x14ac:dyDescent="0.25">
      <c r="A14" s="90"/>
      <c r="B14" s="148" t="str">
        <f>'2. Eenheidsprijzen'!A101</f>
        <v>Onderhoud per Uitkijkvoorziening zonder Client prio Hoog</v>
      </c>
      <c r="C14" s="152">
        <f>'2. Eenheidsprijzen'!B101</f>
        <v>0</v>
      </c>
      <c r="D14" s="153">
        <v>5</v>
      </c>
      <c r="E14" s="151">
        <f t="shared" ref="E14:E26" si="0">C14*D14</f>
        <v>0</v>
      </c>
      <c r="G14" s="91"/>
    </row>
    <row r="15" spans="1:9" x14ac:dyDescent="0.25">
      <c r="A15" s="90"/>
      <c r="B15" s="148" t="str">
        <f>'2. Eenheidsprijzen'!A102</f>
        <v>Onderhoud per Uitkijkvoorziening zonder Client prio Laag</v>
      </c>
      <c r="C15" s="152">
        <f>'2. Eenheidsprijzen'!B102</f>
        <v>0</v>
      </c>
      <c r="D15" s="153">
        <v>30</v>
      </c>
      <c r="E15" s="151"/>
      <c r="G15" s="91"/>
    </row>
    <row r="16" spans="1:9" x14ac:dyDescent="0.25">
      <c r="A16" s="90"/>
      <c r="B16" s="148" t="str">
        <f>'2. Eenheidsprijzen'!A103</f>
        <v>Onderhoud per Uitkijkvoorziening met Client prio Hoog</v>
      </c>
      <c r="C16" s="152">
        <f>'2. Eenheidsprijzen'!B103</f>
        <v>0</v>
      </c>
      <c r="D16" s="153">
        <v>3</v>
      </c>
      <c r="E16" s="151">
        <f t="shared" si="0"/>
        <v>0</v>
      </c>
      <c r="G16" s="91"/>
    </row>
    <row r="17" spans="1:7" x14ac:dyDescent="0.25">
      <c r="A17" s="90"/>
      <c r="B17" s="148" t="str">
        <f>'2. Eenheidsprijzen'!A104</f>
        <v>Onderhoud per Uitkijkvoorziening met Client prio Laag</v>
      </c>
      <c r="C17" s="152">
        <f>'2. Eenheidsprijzen'!B104</f>
        <v>0</v>
      </c>
      <c r="D17" s="153">
        <v>12</v>
      </c>
      <c r="E17" s="151"/>
      <c r="G17" s="91"/>
    </row>
    <row r="18" spans="1:7" x14ac:dyDescent="0.25">
      <c r="A18" s="90"/>
      <c r="B18" s="148" t="str">
        <f>'2. Eenheidsprijzen'!A105</f>
        <v>Onderhoud per bestaande Recorder bij aanvang Overeenkomst prio Hoog</v>
      </c>
      <c r="C18" s="152">
        <f>'2. Eenheidsprijzen'!B105</f>
        <v>0</v>
      </c>
      <c r="D18" s="153">
        <v>4</v>
      </c>
      <c r="E18" s="151">
        <f t="shared" si="0"/>
        <v>0</v>
      </c>
      <c r="G18" s="91"/>
    </row>
    <row r="19" spans="1:7" x14ac:dyDescent="0.25">
      <c r="A19" s="90"/>
      <c r="B19" s="148" t="str">
        <f>'2. Eenheidsprijzen'!A106</f>
        <v>Onderhoud per bestaande Recorder bij aanvang Overeenkomst prio Laag</v>
      </c>
      <c r="C19" s="152">
        <f>'2. Eenheidsprijzen'!B106</f>
        <v>0</v>
      </c>
      <c r="D19" s="153">
        <v>1</v>
      </c>
      <c r="E19" s="151"/>
      <c r="G19" s="91"/>
    </row>
    <row r="20" spans="1:7" x14ac:dyDescent="0.25">
      <c r="A20" s="90"/>
      <c r="B20" s="148" t="str">
        <f>'2. Eenheidsprijzen'!A107</f>
        <v>Onderhoud per Recorder type 1 prio Hoog</v>
      </c>
      <c r="C20" s="152">
        <f>'2. Eenheidsprijzen'!B107</f>
        <v>0</v>
      </c>
      <c r="D20" s="153">
        <v>10</v>
      </c>
      <c r="E20" s="151">
        <f t="shared" si="0"/>
        <v>0</v>
      </c>
      <c r="G20" s="91"/>
    </row>
    <row r="21" spans="1:7" x14ac:dyDescent="0.25">
      <c r="A21" s="90"/>
      <c r="B21" s="148" t="str">
        <f>'2. Eenheidsprijzen'!A108</f>
        <v>Onderhoud per Recorder type 1 prio Laag</v>
      </c>
      <c r="C21" s="152">
        <f>'2. Eenheidsprijzen'!B108</f>
        <v>0</v>
      </c>
      <c r="D21" s="153">
        <v>10</v>
      </c>
      <c r="E21" s="151"/>
      <c r="G21" s="91"/>
    </row>
    <row r="22" spans="1:7" x14ac:dyDescent="0.25">
      <c r="A22" s="90"/>
      <c r="B22" s="148" t="str">
        <f>'2. Eenheidsprijzen'!A109</f>
        <v>Onderhoud per Recorder type 2 prio Hoog</v>
      </c>
      <c r="C22" s="152">
        <f>'2. Eenheidsprijzen'!B109</f>
        <v>0</v>
      </c>
      <c r="D22" s="153">
        <v>10</v>
      </c>
      <c r="E22" s="151">
        <f t="shared" si="0"/>
        <v>0</v>
      </c>
      <c r="G22" s="91"/>
    </row>
    <row r="23" spans="1:7" x14ac:dyDescent="0.25">
      <c r="A23" s="90"/>
      <c r="B23" s="148" t="str">
        <f>'2. Eenheidsprijzen'!A110</f>
        <v>Onderhoud per Recorder type 2 prio Laag</v>
      </c>
      <c r="C23" s="152">
        <f>'2. Eenheidsprijzen'!B110</f>
        <v>0</v>
      </c>
      <c r="D23" s="153">
        <v>15</v>
      </c>
      <c r="E23" s="151"/>
      <c r="G23" s="91"/>
    </row>
    <row r="24" spans="1:7" x14ac:dyDescent="0.25">
      <c r="A24" s="90"/>
      <c r="B24" s="148" t="str">
        <f>'2. Eenheidsprijzen'!A111</f>
        <v>Onderhoud per Recorder type 3 prio Hoog</v>
      </c>
      <c r="C24" s="152">
        <f>'2. Eenheidsprijzen'!B111</f>
        <v>0</v>
      </c>
      <c r="D24" s="153">
        <v>3</v>
      </c>
      <c r="E24" s="151">
        <f t="shared" si="0"/>
        <v>0</v>
      </c>
      <c r="G24" s="92"/>
    </row>
    <row r="25" spans="1:7" x14ac:dyDescent="0.25">
      <c r="A25" s="90"/>
      <c r="B25" s="148" t="str">
        <f>'2. Eenheidsprijzen'!A112</f>
        <v>Onderhoud per Recorder type 3 prio Laag</v>
      </c>
      <c r="C25" s="152">
        <f>'2. Eenheidsprijzen'!B112</f>
        <v>0</v>
      </c>
      <c r="D25" s="153">
        <v>1</v>
      </c>
      <c r="E25" s="151"/>
      <c r="G25" s="92"/>
    </row>
    <row r="26" spans="1:7" x14ac:dyDescent="0.25">
      <c r="A26" s="90"/>
      <c r="B26" s="148" t="str">
        <f>'2. Eenheidsprijzen'!A113</f>
        <v>Onderhoud per Recorder type 4 prio Hoog</v>
      </c>
      <c r="C26" s="152">
        <f>'2. Eenheidsprijzen'!B113</f>
        <v>0</v>
      </c>
      <c r="D26" s="153">
        <v>3</v>
      </c>
      <c r="E26" s="151">
        <f t="shared" si="0"/>
        <v>0</v>
      </c>
      <c r="G26" s="92"/>
    </row>
    <row r="27" spans="1:7" ht="15.75" thickBot="1" x14ac:dyDescent="0.3">
      <c r="A27" s="90"/>
      <c r="B27" s="148" t="str">
        <f>'2. Eenheidsprijzen'!A114</f>
        <v>Onderhoud per Recorder type 4 prio Laag</v>
      </c>
      <c r="C27" s="152">
        <f>'2. Eenheidsprijzen'!B114</f>
        <v>0</v>
      </c>
      <c r="D27" s="154">
        <v>1</v>
      </c>
      <c r="E27" s="155"/>
      <c r="G27" s="92"/>
    </row>
    <row r="28" spans="1:7" ht="15.75" thickBot="1" x14ac:dyDescent="0.3">
      <c r="A28" s="90"/>
      <c r="B28" s="230" t="s">
        <v>20</v>
      </c>
      <c r="C28" s="231"/>
      <c r="D28" s="232"/>
      <c r="E28" s="156">
        <f>SUM(E9:E26)</f>
        <v>0</v>
      </c>
    </row>
    <row r="29" spans="1:7" ht="15.75" thickBot="1" x14ac:dyDescent="0.3">
      <c r="A29" s="90"/>
      <c r="B29" s="84" t="s">
        <v>84</v>
      </c>
      <c r="C29" s="89" t="s">
        <v>10</v>
      </c>
      <c r="D29" s="89" t="s">
        <v>8</v>
      </c>
      <c r="E29" s="93" t="s">
        <v>7</v>
      </c>
    </row>
    <row r="30" spans="1:7" x14ac:dyDescent="0.25">
      <c r="A30" s="94"/>
      <c r="B30" s="95" t="str">
        <f>'2. Eenheidsprijzen'!A115</f>
        <v>Rapportages conform SLA</v>
      </c>
      <c r="C30" s="157">
        <f>'2. Eenheidsprijzen'!B115</f>
        <v>0</v>
      </c>
      <c r="D30" s="158">
        <v>1</v>
      </c>
      <c r="E30" s="156">
        <f>C30*D30</f>
        <v>0</v>
      </c>
      <c r="G30" s="183"/>
    </row>
    <row r="31" spans="1:7" ht="15.75" thickBot="1" x14ac:dyDescent="0.3">
      <c r="A31" s="94"/>
      <c r="B31" s="96" t="str">
        <f>'2. Eenheidsprijzen'!A116</f>
        <v>Reguliere overleggen conform SLA</v>
      </c>
      <c r="C31" s="159">
        <f>'2. Eenheidsprijzen'!B116</f>
        <v>0</v>
      </c>
      <c r="D31" s="160">
        <v>1</v>
      </c>
      <c r="E31" s="161">
        <f t="shared" ref="E31:E41" si="1">C31*D31</f>
        <v>0</v>
      </c>
      <c r="G31" s="183"/>
    </row>
    <row r="32" spans="1:7" ht="27" customHeight="1" thickBot="1" x14ac:dyDescent="0.25">
      <c r="A32" s="94"/>
      <c r="B32" s="236" t="s">
        <v>94</v>
      </c>
      <c r="C32" s="237"/>
      <c r="D32" s="237"/>
      <c r="E32" s="238"/>
    </row>
    <row r="33" spans="1:8" ht="15" customHeight="1" x14ac:dyDescent="0.25">
      <c r="A33" s="94"/>
      <c r="B33" s="167" t="s">
        <v>22</v>
      </c>
      <c r="C33" s="168">
        <v>0</v>
      </c>
      <c r="D33" s="162">
        <v>1</v>
      </c>
      <c r="E33" s="161">
        <f t="shared" si="1"/>
        <v>0</v>
      </c>
      <c r="G33" s="97" t="s">
        <v>142</v>
      </c>
      <c r="H33" s="183"/>
    </row>
    <row r="34" spans="1:8" ht="14.25" customHeight="1" x14ac:dyDescent="0.25">
      <c r="A34" s="94"/>
      <c r="B34" s="169" t="s">
        <v>22</v>
      </c>
      <c r="C34" s="170">
        <v>0</v>
      </c>
      <c r="D34" s="160">
        <v>1</v>
      </c>
      <c r="E34" s="161">
        <f t="shared" si="1"/>
        <v>0</v>
      </c>
      <c r="G34" s="98" t="s">
        <v>144</v>
      </c>
      <c r="H34" s="183"/>
    </row>
    <row r="35" spans="1:8" ht="14.25" customHeight="1" x14ac:dyDescent="0.25">
      <c r="A35" s="94"/>
      <c r="B35" s="169" t="s">
        <v>22</v>
      </c>
      <c r="C35" s="170">
        <v>0</v>
      </c>
      <c r="D35" s="160">
        <v>1</v>
      </c>
      <c r="E35" s="161">
        <f t="shared" ref="E35:E40" si="2">C35*D35</f>
        <v>0</v>
      </c>
      <c r="G35" s="98" t="s">
        <v>143</v>
      </c>
      <c r="H35" s="183"/>
    </row>
    <row r="36" spans="1:8" ht="14.25" customHeight="1" x14ac:dyDescent="0.25">
      <c r="A36" s="94"/>
      <c r="B36" s="169" t="s">
        <v>22</v>
      </c>
      <c r="C36" s="170">
        <v>0</v>
      </c>
      <c r="D36" s="160">
        <v>1</v>
      </c>
      <c r="E36" s="161">
        <f t="shared" si="2"/>
        <v>0</v>
      </c>
      <c r="G36" s="98" t="s">
        <v>141</v>
      </c>
      <c r="H36" s="183"/>
    </row>
    <row r="37" spans="1:8" ht="14.25" customHeight="1" x14ac:dyDescent="0.25">
      <c r="A37" s="94"/>
      <c r="B37" s="169" t="s">
        <v>22</v>
      </c>
      <c r="C37" s="170">
        <v>0</v>
      </c>
      <c r="D37" s="160">
        <v>1</v>
      </c>
      <c r="E37" s="161">
        <f t="shared" si="2"/>
        <v>0</v>
      </c>
      <c r="G37" s="98" t="s">
        <v>121</v>
      </c>
      <c r="H37" s="183"/>
    </row>
    <row r="38" spans="1:8" ht="14.25" customHeight="1" x14ac:dyDescent="0.25">
      <c r="A38" s="94"/>
      <c r="B38" s="171" t="s">
        <v>22</v>
      </c>
      <c r="C38" s="170">
        <v>0</v>
      </c>
      <c r="D38" s="160">
        <v>1</v>
      </c>
      <c r="E38" s="161">
        <f t="shared" si="2"/>
        <v>0</v>
      </c>
      <c r="G38" s="98"/>
      <c r="H38" s="183"/>
    </row>
    <row r="39" spans="1:8" ht="14.25" customHeight="1" x14ac:dyDescent="0.25">
      <c r="A39" s="94"/>
      <c r="B39" s="169" t="s">
        <v>22</v>
      </c>
      <c r="C39" s="170">
        <v>0</v>
      </c>
      <c r="D39" s="160">
        <v>1</v>
      </c>
      <c r="E39" s="161">
        <f t="shared" si="2"/>
        <v>0</v>
      </c>
      <c r="G39" s="98"/>
      <c r="H39" s="183"/>
    </row>
    <row r="40" spans="1:8" ht="14.25" customHeight="1" x14ac:dyDescent="0.25">
      <c r="A40" s="94"/>
      <c r="B40" s="169" t="s">
        <v>22</v>
      </c>
      <c r="C40" s="170">
        <v>0</v>
      </c>
      <c r="D40" s="160">
        <v>1</v>
      </c>
      <c r="E40" s="161">
        <f t="shared" si="2"/>
        <v>0</v>
      </c>
      <c r="G40" s="98"/>
      <c r="H40" s="183"/>
    </row>
    <row r="41" spans="1:8" ht="15.75" customHeight="1" thickBot="1" x14ac:dyDescent="0.3">
      <c r="A41" s="94"/>
      <c r="B41" s="172" t="s">
        <v>22</v>
      </c>
      <c r="C41" s="173">
        <v>0</v>
      </c>
      <c r="D41" s="163">
        <v>1</v>
      </c>
      <c r="E41" s="161">
        <f t="shared" si="1"/>
        <v>0</v>
      </c>
      <c r="G41" s="70"/>
    </row>
    <row r="42" spans="1:8" ht="15.75" thickBot="1" x14ac:dyDescent="0.3">
      <c r="A42" s="90"/>
      <c r="B42" s="233" t="s">
        <v>85</v>
      </c>
      <c r="C42" s="234"/>
      <c r="D42" s="235"/>
      <c r="E42" s="164">
        <f>SUM(E30:E41)</f>
        <v>0</v>
      </c>
    </row>
    <row r="43" spans="1:8" ht="15.75" thickBot="1" x14ac:dyDescent="0.3">
      <c r="A43" s="99"/>
      <c r="B43" s="224" t="s">
        <v>162</v>
      </c>
      <c r="C43" s="225"/>
      <c r="D43" s="226"/>
      <c r="E43" s="165">
        <f>E42+E28</f>
        <v>0</v>
      </c>
      <c r="G43" s="183"/>
    </row>
    <row r="44" spans="1:8" s="101" customFormat="1" ht="19.5" thickBot="1" x14ac:dyDescent="0.3">
      <c r="A44" s="100"/>
      <c r="B44" s="221" t="s">
        <v>111</v>
      </c>
      <c r="C44" s="222"/>
      <c r="D44" s="223"/>
      <c r="E44" s="166">
        <f>E43*10</f>
        <v>0</v>
      </c>
      <c r="G44" s="183"/>
    </row>
    <row r="47" spans="1:8" x14ac:dyDescent="0.25">
      <c r="B47" s="25"/>
    </row>
  </sheetData>
  <sheetProtection algorithmName="SHA-512" hashValue="pvAxtuAubPUVIbDJ4bm2Q19v2L7GVa83Pn4ivtRGyzFi3i/LGHHe2NQC2sMUJi9FDbGEgrdIpsnMpOPjzOGAyQ==" saltValue="8JoG560okzXVqWQZSKqMIw==" spinCount="100000" sheet="1" objects="1" scenarios="1"/>
  <mergeCells count="7">
    <mergeCell ref="B44:D44"/>
    <mergeCell ref="B43:D43"/>
    <mergeCell ref="A1:B1"/>
    <mergeCell ref="C7:E7"/>
    <mergeCell ref="B28:D28"/>
    <mergeCell ref="B42:D42"/>
    <mergeCell ref="B32:E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6226da2-351d-4bd3-a29c-5d3556abc376">
      <UserInfo>
        <DisplayName>Edith Weersink</DisplayName>
        <AccountId>22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465B797E800464D966AC1439D1EB21B" ma:contentTypeVersion="4" ma:contentTypeDescription="Een nieuw document maken." ma:contentTypeScope="" ma:versionID="89ebc88b7b65a6752d7d423dd2fb642f">
  <xsd:schema xmlns:xsd="http://www.w3.org/2001/XMLSchema" xmlns:xs="http://www.w3.org/2001/XMLSchema" xmlns:p="http://schemas.microsoft.com/office/2006/metadata/properties" xmlns:ns2="26226da2-351d-4bd3-a29c-5d3556abc376" targetNamespace="http://schemas.microsoft.com/office/2006/metadata/properties" ma:root="true" ma:fieldsID="aca9ec43e4cdc66afded5d247a00d5a6" ns2:_="">
    <xsd:import namespace="26226da2-351d-4bd3-a29c-5d3556abc376"/>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A23F12-1488-4398-8674-2E3405A12212}">
  <ds:schemaRefs>
    <ds:schemaRef ds:uri="http://purl.org/dc/terms/"/>
    <ds:schemaRef ds:uri="26226da2-351d-4bd3-a29c-5d3556abc376"/>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5F57F00-DD0F-4897-BEF6-72981786DCF2}">
  <ds:schemaRefs>
    <ds:schemaRef ds:uri="http://schemas.microsoft.com/sharepoint/v3/contenttype/forms"/>
  </ds:schemaRefs>
</ds:datastoreItem>
</file>

<file path=customXml/itemProps3.xml><?xml version="1.0" encoding="utf-8"?>
<ds:datastoreItem xmlns:ds="http://schemas.openxmlformats.org/officeDocument/2006/customXml" ds:itemID="{5F766AD9-594E-4434-9AAE-EBDF494EC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26da2-351d-4bd3-a29c-5d3556abc3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Invulinstructies Prijzenblad</vt:lpstr>
      <vt:lpstr>1. Fictieve inschrijfsom</vt:lpstr>
      <vt:lpstr>2. Eenheidsprijzen</vt:lpstr>
      <vt:lpstr>3. Detaillering Fase 1 Opstart</vt:lpstr>
      <vt:lpstr>4. Detaillering Fase 2 Beheer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Jurgen den hartog</dc:creator>
  <cp:lastModifiedBy>jurgen</cp:lastModifiedBy>
  <cp:lastPrinted>2017-03-22T09:17:24Z</cp:lastPrinted>
  <dcterms:created xsi:type="dcterms:W3CDTF">2010-10-05T07:52:29Z</dcterms:created>
  <dcterms:modified xsi:type="dcterms:W3CDTF">2021-09-27T06:44:45Z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0x0101009465B797E800464D966AC1439D1EB21B</vt:lpwstr>
  </property>
</Properties>
</file>